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<sst xmlns="http://schemas.openxmlformats.org/spreadsheetml/2006/main" count="110" uniqueCount="89">
  <si>
    <r>
      <rPr>
        <b/>
        <sz val="12"/>
        <color theme="1"/>
        <rFont val="宋体"/>
        <charset val="134"/>
      </rPr>
      <t>专项债券项目绩效目标自评表</t>
    </r>
    <r>
      <rPr>
        <sz val="12"/>
        <color theme="1"/>
        <rFont val="宋体"/>
        <charset val="134"/>
      </rPr>
      <t> </t>
    </r>
  </si>
  <si>
    <t>（2024年度）</t>
  </si>
  <si>
    <t>项目名称</t>
  </si>
  <si>
    <t>喀什地区疏勒县城南污水处理中水回用建设项目</t>
  </si>
  <si>
    <t>主管部门</t>
  </si>
  <si>
    <t>疏勒县住房和城乡建设局</t>
  </si>
  <si>
    <t>实施单位</t>
  </si>
  <si>
    <t>实施期</t>
  </si>
  <si>
    <t>2023年10月-2024年12月</t>
  </si>
  <si>
    <t>项目资金</t>
  </si>
  <si>
    <t>年初</t>
  </si>
  <si>
    <t>全年预算数（A）</t>
  </si>
  <si>
    <t>全年执行数（B）</t>
  </si>
  <si>
    <t>分值</t>
  </si>
  <si>
    <t>执行率（B/A)</t>
  </si>
  <si>
    <t>得分</t>
  </si>
  <si>
    <t>预算数</t>
  </si>
  <si>
    <t>（分值*B/A）</t>
  </si>
  <si>
    <r>
      <rPr>
        <sz val="10.5"/>
        <color rgb="FF000000"/>
        <rFont val="宋体"/>
        <charset val="134"/>
      </rPr>
      <t> </t>
    </r>
    <r>
      <rPr>
        <sz val="10.5"/>
        <color rgb="FF000000"/>
        <rFont val="宋体"/>
        <charset val="134"/>
      </rPr>
      <t>年度资金总额：</t>
    </r>
  </si>
  <si>
    <t xml:space="preserve">       其中：财政拨款:</t>
  </si>
  <si>
    <t>——</t>
  </si>
  <si>
    <t xml:space="preserve">             债券资金:</t>
  </si>
  <si>
    <t xml:space="preserve">             其他资金：</t>
  </si>
  <si>
    <t xml:space="preserve">             年度目标:</t>
  </si>
  <si>
    <t>年度总体目标</t>
  </si>
  <si>
    <t>年初设定目标</t>
  </si>
  <si>
    <t>全年实际完成情况</t>
  </si>
  <si>
    <t>对城南污水厂污水处理提质增效，日处理为8000m³/每日。建设提升泵站、清水池:铺设中水管网10.0千米及相关配套设施。通过该项目的实施，有效提升水资源可持续利用率，有效解决县城缺水问题，促进县城经济发展。</t>
  </si>
  <si>
    <t>该项目到位专项债券资金2000万元，已执行1599.6万元，建设提升泵站2座、清水池2座、铺设中水管网10公里，城南污水厂日处理量达8000m³/天。通过该项目的实施，有效提升水资源可持续利用率，有效解决县城缺水问题，促进县城经济发展。</t>
  </si>
  <si>
    <t>绩效指标</t>
  </si>
  <si>
    <t>一级指标</t>
  </si>
  <si>
    <t>二级指标</t>
  </si>
  <si>
    <t>三级指标</t>
  </si>
  <si>
    <t>年度目标值</t>
  </si>
  <si>
    <t>全年完成值</t>
  </si>
  <si>
    <t>完成程度</t>
  </si>
  <si>
    <t>未完成原因分析</t>
  </si>
  <si>
    <t>改进</t>
  </si>
  <si>
    <t>（请在相应选项下划“√”并在原因说明中分项阐述）</t>
  </si>
  <si>
    <t>措施</t>
  </si>
  <si>
    <t>运算符号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</si>
  <si>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</si>
  <si>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</si>
  <si>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</si>
  <si>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</si>
  <si>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</si>
  <si>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</si>
  <si>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</si>
  <si>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</t>
  </si>
  <si>
    <t>说明</t>
  </si>
  <si>
    <t>产出指标</t>
  </si>
  <si>
    <t>数量指标</t>
  </si>
  <si>
    <t>新建提升泵房数量</t>
  </si>
  <si>
    <t>≥</t>
  </si>
  <si>
    <t>座</t>
  </si>
  <si>
    <t>新建清水池数量</t>
  </si>
  <si>
    <t>铺设中水管网长度</t>
  </si>
  <si>
    <t>千米</t>
  </si>
  <si>
    <t>质量</t>
  </si>
  <si>
    <t>政府债券资金规范管理使用率</t>
  </si>
  <si>
    <t>=</t>
  </si>
  <si>
    <t>%</t>
  </si>
  <si>
    <t>项目竣工验收合格率</t>
  </si>
  <si>
    <t>时效指标</t>
  </si>
  <si>
    <t>政府债券资金限期形成支出</t>
  </si>
  <si>
    <t>≤</t>
  </si>
  <si>
    <t>天</t>
  </si>
  <si>
    <t>成本指标</t>
  </si>
  <si>
    <t>投资成本</t>
  </si>
  <si>
    <t>万元</t>
  </si>
  <si>
    <t>√</t>
  </si>
  <si>
    <t>因项目未完成审计决算，根据合同约定，已支付80%的工程款，剩余资金待完成审计后进行支付</t>
  </si>
  <si>
    <t>尽快完成项目审计决算，及时拨付资金</t>
  </si>
  <si>
    <t>效益指标</t>
  </si>
  <si>
    <t>社会效益指标</t>
  </si>
  <si>
    <t>解决疏勒县居民基础条件，搞好城市形象</t>
  </si>
  <si>
    <t>有效完善</t>
  </si>
  <si>
    <t>可持续影响指标</t>
  </si>
  <si>
    <t>提高居民幸福感、获得感</t>
  </si>
  <si>
    <t>有效提高</t>
  </si>
  <si>
    <t>满意度指标</t>
  </si>
  <si>
    <t>服务对象满意度指标</t>
  </si>
  <si>
    <t>受益群众满意度</t>
  </si>
  <si>
    <t>产出、效益、满意度指标自评得分小计</t>
  </si>
  <si>
    <t>预算执行率得分</t>
  </si>
  <si>
    <t>（C）</t>
  </si>
  <si>
    <t>（D）</t>
  </si>
  <si>
    <t>绩效自评总得分（C+D）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</si>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</sst>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4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2"/>
  <sheetViews>
    <sheetView tabSelected="1" zoomScale="85" zoomScaleNormal="85" topLeftCell="A18" workbookViewId="0">
      <selection activeCell="D26" sqref="D26"/>
    </sheetView>
  </sheetViews>
  <sheetFormatPr defaultColWidth="9" defaultRowHeight="14.4"/>
  <cols>
    <col min="1" max="1" width="6.62962962962963" customWidth="1"/>
    <col min="2" max="2" width="5.87962962962963" customWidth="1"/>
    <col min="4" max="4" width="24.3796296296296" customWidth="1"/>
    <col min="5" max="5" width="5.87962962962963" customWidth="1"/>
    <col min="6" max="6" width="16.75" customWidth="1"/>
    <col min="7" max="7" width="5.75" customWidth="1"/>
    <col min="8" max="8" width="14" customWidth="1"/>
    <col min="9" max="9" width="14.5" customWidth="1"/>
    <col min="11" max="11" width="7.87962962962963" customWidth="1"/>
    <col min="12" max="12" width="7.25" customWidth="1"/>
    <col min="13" max="13" width="7.5" customWidth="1"/>
    <col min="14" max="14" width="4.37962962962963" customWidth="1"/>
    <col min="15" max="15" width="2.87962962962963" customWidth="1"/>
    <col min="16" max="16" width="5.37962962962963" customWidth="1"/>
    <col min="17" max="17" width="2.87962962962963" customWidth="1"/>
    <col min="18" max="18" width="5.62962962962963" customWidth="1"/>
    <col min="20" max="20" width="9.87962962962963" customWidth="1"/>
    <col min="21" max="21" width="15.1296296296296" customWidth="1"/>
  </cols>
  <sheetData>
    <row r="1" ht="14.2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7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 spans="1:21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5.75" customHeight="1" spans="1:21">
      <c r="A4" s="3" t="s">
        <v>4</v>
      </c>
      <c r="B4" s="3"/>
      <c r="C4" s="3"/>
      <c r="D4" s="3" t="s">
        <v>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5.75" customHeight="1" spans="1:21">
      <c r="A5" s="3" t="s">
        <v>6</v>
      </c>
      <c r="B5" s="3"/>
      <c r="C5" s="3"/>
      <c r="D5" s="4" t="s">
        <v>5</v>
      </c>
      <c r="E5" s="4"/>
      <c r="F5" s="4"/>
      <c r="G5" s="4"/>
      <c r="H5" s="4"/>
      <c r="I5" s="4"/>
      <c r="J5" s="4"/>
      <c r="K5" s="4"/>
      <c r="L5" s="3" t="s">
        <v>7</v>
      </c>
      <c r="M5" s="3"/>
      <c r="N5" s="3"/>
      <c r="O5" s="27" t="s">
        <v>8</v>
      </c>
      <c r="P5" s="27"/>
      <c r="Q5" s="27"/>
      <c r="R5" s="27"/>
      <c r="S5" s="27"/>
      <c r="T5" s="27"/>
      <c r="U5" s="27"/>
    </row>
    <row r="6" ht="15.75" customHeight="1" spans="1:21">
      <c r="A6" s="3" t="s">
        <v>9</v>
      </c>
      <c r="B6" s="3"/>
      <c r="C6" s="3"/>
      <c r="D6" s="5"/>
      <c r="E6" s="5"/>
      <c r="F6" s="5"/>
      <c r="G6" s="6" t="s">
        <v>10</v>
      </c>
      <c r="H6" s="6"/>
      <c r="I6" s="6" t="s">
        <v>11</v>
      </c>
      <c r="J6" s="6"/>
      <c r="K6" s="6"/>
      <c r="L6" s="6" t="s">
        <v>12</v>
      </c>
      <c r="M6" s="6"/>
      <c r="N6" s="6"/>
      <c r="O6" s="6" t="s">
        <v>13</v>
      </c>
      <c r="P6" s="6"/>
      <c r="Q6" s="6" t="s">
        <v>14</v>
      </c>
      <c r="R6" s="6"/>
      <c r="S6" s="6"/>
      <c r="T6" s="6" t="s">
        <v>15</v>
      </c>
      <c r="U6" s="6"/>
    </row>
    <row r="7" ht="15.75" customHeight="1" spans="1:21">
      <c r="A7" s="3"/>
      <c r="B7" s="3"/>
      <c r="C7" s="3"/>
      <c r="D7" s="5"/>
      <c r="E7" s="5"/>
      <c r="F7" s="5"/>
      <c r="G7" s="6" t="s">
        <v>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17</v>
      </c>
      <c r="U7" s="6"/>
    </row>
    <row r="8" ht="15.75" customHeight="1" spans="1:21">
      <c r="A8" s="3"/>
      <c r="B8" s="3"/>
      <c r="C8" s="3"/>
      <c r="D8" s="7" t="s">
        <v>18</v>
      </c>
      <c r="E8" s="7"/>
      <c r="F8" s="7"/>
      <c r="G8" s="8">
        <v>2000</v>
      </c>
      <c r="H8" s="8"/>
      <c r="I8" s="8">
        <v>2000</v>
      </c>
      <c r="J8" s="8"/>
      <c r="K8" s="8"/>
      <c r="L8" s="8">
        <v>1599.6</v>
      </c>
      <c r="M8" s="8"/>
      <c r="N8" s="8"/>
      <c r="O8" s="3">
        <v>10</v>
      </c>
      <c r="P8" s="3"/>
      <c r="Q8" s="33">
        <f>L8/I8</f>
        <v>0.7998</v>
      </c>
      <c r="R8" s="3"/>
      <c r="S8" s="3"/>
      <c r="T8" s="32">
        <f>Q8*O8</f>
        <v>7.998</v>
      </c>
      <c r="U8" s="32"/>
    </row>
    <row r="9" ht="15.75" customHeight="1" spans="1:21">
      <c r="A9" s="3"/>
      <c r="B9" s="3"/>
      <c r="C9" s="3"/>
      <c r="D9" s="7" t="s">
        <v>19</v>
      </c>
      <c r="E9" s="7"/>
      <c r="F9" s="7"/>
      <c r="G9" s="8">
        <v>0</v>
      </c>
      <c r="H9" s="8"/>
      <c r="I9" s="8">
        <v>0</v>
      </c>
      <c r="J9" s="8"/>
      <c r="K9" s="8"/>
      <c r="L9" s="8">
        <v>0</v>
      </c>
      <c r="M9" s="8"/>
      <c r="N9" s="8"/>
      <c r="O9" s="3" t="s">
        <v>20</v>
      </c>
      <c r="P9" s="3"/>
      <c r="Q9" s="33"/>
      <c r="R9" s="3"/>
      <c r="S9" s="3"/>
      <c r="T9" s="3" t="s">
        <v>20</v>
      </c>
      <c r="U9" s="3"/>
    </row>
    <row r="10" ht="15.75" customHeight="1" spans="1:21">
      <c r="A10" s="3"/>
      <c r="B10" s="3"/>
      <c r="C10" s="3"/>
      <c r="D10" s="7" t="s">
        <v>21</v>
      </c>
      <c r="E10" s="7"/>
      <c r="F10" s="7"/>
      <c r="G10" s="8">
        <v>2000</v>
      </c>
      <c r="H10" s="8"/>
      <c r="I10" s="8">
        <v>2000</v>
      </c>
      <c r="J10" s="8"/>
      <c r="K10" s="8"/>
      <c r="L10" s="8">
        <v>1599.6</v>
      </c>
      <c r="M10" s="8"/>
      <c r="N10" s="8"/>
      <c r="O10" s="3" t="s">
        <v>20</v>
      </c>
      <c r="P10" s="3"/>
      <c r="Q10" s="33"/>
      <c r="R10" s="3"/>
      <c r="S10" s="3"/>
      <c r="T10" s="3" t="s">
        <v>20</v>
      </c>
      <c r="U10" s="3"/>
    </row>
    <row r="11" ht="15.75" customHeight="1" spans="1:21">
      <c r="A11" s="3"/>
      <c r="B11" s="3"/>
      <c r="C11" s="3"/>
      <c r="D11" s="7" t="s">
        <v>22</v>
      </c>
      <c r="E11" s="7"/>
      <c r="F11" s="7"/>
      <c r="G11" s="8">
        <v>0</v>
      </c>
      <c r="H11" s="8"/>
      <c r="I11" s="8">
        <v>0</v>
      </c>
      <c r="J11" s="8"/>
      <c r="K11" s="8"/>
      <c r="L11" s="8">
        <v>0</v>
      </c>
      <c r="M11" s="8"/>
      <c r="N11" s="8"/>
      <c r="O11" s="3" t="s">
        <v>20</v>
      </c>
      <c r="P11" s="3"/>
      <c r="Q11" s="3"/>
      <c r="R11" s="3"/>
      <c r="S11" s="3"/>
      <c r="T11" s="3" t="s">
        <v>20</v>
      </c>
      <c r="U11" s="3"/>
    </row>
    <row r="12" ht="15.75" customHeight="1" spans="1:21">
      <c r="A12" s="3"/>
      <c r="B12" s="3"/>
      <c r="C12" s="3"/>
      <c r="D12" s="7" t="s">
        <v>23</v>
      </c>
      <c r="E12" s="7"/>
      <c r="F12" s="7"/>
      <c r="G12" s="3"/>
      <c r="H12" s="3"/>
      <c r="I12" s="3"/>
      <c r="J12" s="3"/>
      <c r="K12" s="3"/>
      <c r="L12" s="5"/>
      <c r="M12" s="5"/>
      <c r="N12" s="5"/>
      <c r="O12" s="3" t="s">
        <v>20</v>
      </c>
      <c r="P12" s="3"/>
      <c r="Q12" s="3"/>
      <c r="R12" s="3"/>
      <c r="S12" s="3"/>
      <c r="T12" s="3" t="s">
        <v>20</v>
      </c>
      <c r="U12" s="3"/>
    </row>
    <row r="13" ht="15.75" customHeight="1" spans="1:21">
      <c r="A13" s="3" t="s">
        <v>24</v>
      </c>
      <c r="B13" s="3"/>
      <c r="C13" s="3"/>
      <c r="D13" s="3" t="s">
        <v>25</v>
      </c>
      <c r="E13" s="3"/>
      <c r="F13" s="3"/>
      <c r="G13" s="3"/>
      <c r="H13" s="3"/>
      <c r="I13" s="3"/>
      <c r="J13" s="3"/>
      <c r="K13" s="3"/>
      <c r="L13" s="3" t="s">
        <v>26</v>
      </c>
      <c r="M13" s="3"/>
      <c r="N13" s="3"/>
      <c r="O13" s="3"/>
      <c r="P13" s="3"/>
      <c r="Q13" s="3"/>
      <c r="R13" s="3"/>
      <c r="S13" s="3"/>
      <c r="T13" s="3"/>
      <c r="U13" s="3"/>
    </row>
    <row r="14" ht="80" customHeight="1" spans="1:21">
      <c r="A14" s="3"/>
      <c r="B14" s="3"/>
      <c r="C14" s="3"/>
      <c r="D14" s="5" t="s">
        <v>27</v>
      </c>
      <c r="E14" s="5"/>
      <c r="F14" s="5"/>
      <c r="G14" s="5"/>
      <c r="H14" s="5"/>
      <c r="I14" s="5"/>
      <c r="J14" s="5"/>
      <c r="K14" s="5"/>
      <c r="L14" s="26" t="s">
        <v>28</v>
      </c>
      <c r="M14" s="26"/>
      <c r="N14" s="26"/>
      <c r="O14" s="26"/>
      <c r="P14" s="26"/>
      <c r="Q14" s="26"/>
      <c r="R14" s="26"/>
      <c r="S14" s="26"/>
      <c r="T14" s="26"/>
      <c r="U14" s="26"/>
    </row>
    <row r="15" ht="15.75" customHeight="1" spans="1:21">
      <c r="A15" s="9" t="s">
        <v>29</v>
      </c>
      <c r="B15" s="9" t="s">
        <v>30</v>
      </c>
      <c r="C15" s="9" t="s">
        <v>31</v>
      </c>
      <c r="D15" s="9" t="s">
        <v>32</v>
      </c>
      <c r="E15" s="10" t="s">
        <v>33</v>
      </c>
      <c r="F15" s="11"/>
      <c r="G15" s="10" t="s">
        <v>34</v>
      </c>
      <c r="H15" s="11"/>
      <c r="I15" s="3" t="s">
        <v>35</v>
      </c>
      <c r="J15" s="3" t="s">
        <v>13</v>
      </c>
      <c r="K15" s="3" t="s">
        <v>15</v>
      </c>
      <c r="L15" s="3" t="s">
        <v>36</v>
      </c>
      <c r="M15" s="3"/>
      <c r="N15" s="3"/>
      <c r="O15" s="3"/>
      <c r="P15" s="3"/>
      <c r="Q15" s="3"/>
      <c r="R15" s="3"/>
      <c r="S15" s="3"/>
      <c r="T15" s="3"/>
      <c r="U15" s="3" t="s">
        <v>37</v>
      </c>
    </row>
    <row r="16" ht="15.75" customHeight="1" spans="1:21">
      <c r="A16" s="12"/>
      <c r="B16" s="13"/>
      <c r="C16" s="13"/>
      <c r="D16" s="13"/>
      <c r="E16" s="14"/>
      <c r="F16" s="15"/>
      <c r="G16" s="14"/>
      <c r="H16" s="15"/>
      <c r="I16" s="3"/>
      <c r="J16" s="3"/>
      <c r="K16" s="3"/>
      <c r="L16" s="3" t="s">
        <v>38</v>
      </c>
      <c r="M16" s="3"/>
      <c r="N16" s="3"/>
      <c r="O16" s="3"/>
      <c r="P16" s="3"/>
      <c r="Q16" s="3"/>
      <c r="R16" s="3"/>
      <c r="S16" s="3"/>
      <c r="T16" s="3"/>
      <c r="U16" s="3" t="s">
        <v>39</v>
      </c>
    </row>
    <row r="17" ht="24" customHeight="1" spans="1:21">
      <c r="A17" s="12"/>
      <c r="B17" s="16"/>
      <c r="C17" s="16"/>
      <c r="D17" s="16"/>
      <c r="E17" s="9" t="s">
        <v>40</v>
      </c>
      <c r="F17" s="3" t="s">
        <v>41</v>
      </c>
      <c r="G17" s="5" t="s">
        <v>42</v>
      </c>
      <c r="H17" s="5"/>
      <c r="I17" s="5"/>
      <c r="J17" s="5"/>
      <c r="K17" s="5"/>
      <c r="L17" s="20" t="s">
        <v>43</v>
      </c>
      <c r="M17" s="20" t="s">
        <v>44</v>
      </c>
      <c r="N17" s="28" t="s">
        <v>45</v>
      </c>
      <c r="O17" s="28"/>
      <c r="P17" s="28" t="s">
        <v>46</v>
      </c>
      <c r="Q17" s="28"/>
      <c r="R17" s="3" t="s">
        <v>47</v>
      </c>
      <c r="S17" s="3" t="s">
        <v>48</v>
      </c>
      <c r="T17" s="3"/>
      <c r="U17" s="5"/>
    </row>
    <row r="18" ht="15.75" customHeight="1" spans="1:21">
      <c r="A18" s="12"/>
      <c r="B18" s="16"/>
      <c r="C18" s="16"/>
      <c r="D18" s="16"/>
      <c r="E18" s="13"/>
      <c r="F18" s="3"/>
      <c r="G18" s="5"/>
      <c r="H18" s="5"/>
      <c r="I18" s="5"/>
      <c r="J18" s="5"/>
      <c r="K18" s="5"/>
      <c r="L18" s="20"/>
      <c r="M18" s="20"/>
      <c r="N18" s="28"/>
      <c r="O18" s="28"/>
      <c r="P18" s="28"/>
      <c r="Q18" s="28"/>
      <c r="R18" s="3"/>
      <c r="S18" s="3" t="s">
        <v>49</v>
      </c>
      <c r="T18" s="3"/>
      <c r="U18" s="5"/>
    </row>
    <row r="19" ht="15.75" customHeight="1" spans="1:21">
      <c r="A19" s="12"/>
      <c r="B19" s="3" t="s">
        <v>50</v>
      </c>
      <c r="C19" s="9" t="s">
        <v>51</v>
      </c>
      <c r="D19" s="17" t="s">
        <v>52</v>
      </c>
      <c r="E19" s="18" t="s">
        <v>53</v>
      </c>
      <c r="F19" s="19">
        <v>2</v>
      </c>
      <c r="G19" s="20" t="s">
        <v>54</v>
      </c>
      <c r="H19" s="19">
        <v>2</v>
      </c>
      <c r="I19" s="29">
        <v>1</v>
      </c>
      <c r="J19" s="30">
        <v>10</v>
      </c>
      <c r="K19" s="30">
        <v>10</v>
      </c>
      <c r="L19" s="3"/>
      <c r="M19" s="3"/>
      <c r="N19" s="3"/>
      <c r="O19" s="3"/>
      <c r="P19" s="3"/>
      <c r="Q19" s="3"/>
      <c r="R19" s="3"/>
      <c r="S19" s="3"/>
      <c r="T19" s="3"/>
      <c r="U19" s="3"/>
    </row>
    <row r="20" ht="15.75" customHeight="1" spans="1:21">
      <c r="A20" s="12"/>
      <c r="B20" s="3"/>
      <c r="C20" s="12"/>
      <c r="D20" s="17" t="s">
        <v>55</v>
      </c>
      <c r="E20" s="18" t="s">
        <v>53</v>
      </c>
      <c r="F20" s="19">
        <v>2</v>
      </c>
      <c r="G20" s="20" t="s">
        <v>54</v>
      </c>
      <c r="H20" s="19">
        <v>2</v>
      </c>
      <c r="I20" s="29">
        <v>1</v>
      </c>
      <c r="J20" s="30">
        <v>5</v>
      </c>
      <c r="K20" s="30">
        <v>5</v>
      </c>
      <c r="L20" s="3"/>
      <c r="M20" s="3"/>
      <c r="N20" s="31"/>
      <c r="O20" s="25"/>
      <c r="P20" s="31"/>
      <c r="Q20" s="25"/>
      <c r="R20" s="3"/>
      <c r="S20" s="31"/>
      <c r="T20" s="25"/>
      <c r="U20" s="3"/>
    </row>
    <row r="21" ht="15.75" customHeight="1" spans="1:21">
      <c r="A21" s="12"/>
      <c r="B21" s="3"/>
      <c r="C21" s="12"/>
      <c r="D21" s="17" t="s">
        <v>56</v>
      </c>
      <c r="E21" s="18" t="s">
        <v>53</v>
      </c>
      <c r="F21" s="19">
        <v>10</v>
      </c>
      <c r="G21" s="20" t="s">
        <v>57</v>
      </c>
      <c r="H21" s="19">
        <v>10</v>
      </c>
      <c r="I21" s="29">
        <v>1</v>
      </c>
      <c r="J21" s="30">
        <v>5</v>
      </c>
      <c r="K21" s="30">
        <v>5</v>
      </c>
      <c r="L21" s="3"/>
      <c r="M21" s="3"/>
      <c r="N21" s="31"/>
      <c r="O21" s="25"/>
      <c r="P21" s="31"/>
      <c r="Q21" s="25"/>
      <c r="R21" s="3"/>
      <c r="S21" s="31"/>
      <c r="T21" s="25"/>
      <c r="U21" s="3"/>
    </row>
    <row r="22" ht="34" customHeight="1" spans="1:21">
      <c r="A22" s="12"/>
      <c r="B22" s="3"/>
      <c r="C22" s="9" t="s">
        <v>58</v>
      </c>
      <c r="D22" s="17" t="s">
        <v>59</v>
      </c>
      <c r="E22" s="21" t="s">
        <v>60</v>
      </c>
      <c r="F22" s="22">
        <v>100</v>
      </c>
      <c r="G22" s="20" t="s">
        <v>61</v>
      </c>
      <c r="H22" s="22">
        <v>100</v>
      </c>
      <c r="I22" s="29">
        <v>1</v>
      </c>
      <c r="J22" s="30">
        <v>5</v>
      </c>
      <c r="K22" s="30">
        <v>5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37" customHeight="1" spans="1:21">
      <c r="A23" s="12"/>
      <c r="B23" s="3"/>
      <c r="C23" s="12"/>
      <c r="D23" s="17" t="s">
        <v>62</v>
      </c>
      <c r="E23" s="21" t="s">
        <v>60</v>
      </c>
      <c r="F23" s="22">
        <v>100</v>
      </c>
      <c r="G23" s="20" t="s">
        <v>61</v>
      </c>
      <c r="H23" s="22">
        <v>100</v>
      </c>
      <c r="I23" s="29">
        <v>1</v>
      </c>
      <c r="J23" s="30">
        <v>5</v>
      </c>
      <c r="K23" s="30">
        <v>5</v>
      </c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31" customHeight="1" spans="1:21">
      <c r="A24" s="12"/>
      <c r="B24" s="3"/>
      <c r="C24" s="3" t="s">
        <v>63</v>
      </c>
      <c r="D24" s="17" t="s">
        <v>64</v>
      </c>
      <c r="E24" s="21" t="s">
        <v>65</v>
      </c>
      <c r="F24" s="19">
        <v>90</v>
      </c>
      <c r="G24" s="3" t="s">
        <v>66</v>
      </c>
      <c r="H24" s="19">
        <v>90</v>
      </c>
      <c r="I24" s="29">
        <v>1</v>
      </c>
      <c r="J24" s="30">
        <v>10</v>
      </c>
      <c r="K24" s="30">
        <v>10</v>
      </c>
      <c r="L24" s="3"/>
      <c r="M24" s="3"/>
      <c r="N24" s="3"/>
      <c r="O24" s="3"/>
      <c r="P24" s="3"/>
      <c r="Q24" s="3"/>
      <c r="R24" s="3"/>
      <c r="S24" s="3"/>
      <c r="T24" s="3"/>
      <c r="U24" s="3"/>
    </row>
    <row r="25" ht="65" customHeight="1" spans="1:21">
      <c r="A25" s="12"/>
      <c r="B25" s="3"/>
      <c r="C25" s="3" t="s">
        <v>67</v>
      </c>
      <c r="D25" s="17" t="s">
        <v>68</v>
      </c>
      <c r="E25" s="21" t="s">
        <v>65</v>
      </c>
      <c r="F25" s="19">
        <v>2000</v>
      </c>
      <c r="G25" s="23" t="s">
        <v>69</v>
      </c>
      <c r="H25" s="19">
        <v>1599.6</v>
      </c>
      <c r="I25" s="29">
        <f>H25/F25</f>
        <v>0.7998</v>
      </c>
      <c r="J25" s="30">
        <v>20</v>
      </c>
      <c r="K25" s="32">
        <f>I25*J25</f>
        <v>15.996</v>
      </c>
      <c r="L25" s="3"/>
      <c r="M25" s="3"/>
      <c r="N25" s="3"/>
      <c r="O25" s="3"/>
      <c r="P25" s="3"/>
      <c r="Q25" s="3"/>
      <c r="R25" s="3" t="s">
        <v>70</v>
      </c>
      <c r="S25" s="19" t="s">
        <v>71</v>
      </c>
      <c r="T25" s="19"/>
      <c r="U25" s="19" t="s">
        <v>72</v>
      </c>
    </row>
    <row r="26" ht="58.5" customHeight="1" spans="1:21">
      <c r="A26" s="12"/>
      <c r="B26" s="3" t="s">
        <v>73</v>
      </c>
      <c r="C26" s="3" t="s">
        <v>74</v>
      </c>
      <c r="D26" s="24" t="s">
        <v>75</v>
      </c>
      <c r="E26" s="21"/>
      <c r="F26" s="19" t="s">
        <v>76</v>
      </c>
      <c r="G26" s="3"/>
      <c r="H26" s="19" t="s">
        <v>76</v>
      </c>
      <c r="I26" s="29">
        <v>1</v>
      </c>
      <c r="J26" s="3">
        <v>10</v>
      </c>
      <c r="K26" s="3">
        <v>10</v>
      </c>
      <c r="L26" s="3"/>
      <c r="M26" s="3"/>
      <c r="N26" s="3"/>
      <c r="O26" s="3"/>
      <c r="P26" s="3"/>
      <c r="Q26" s="3"/>
      <c r="R26" s="3"/>
      <c r="S26" s="19"/>
      <c r="T26" s="19"/>
      <c r="U26" s="19"/>
    </row>
    <row r="27" ht="49" customHeight="1" spans="1:21">
      <c r="A27" s="12"/>
      <c r="B27" s="3"/>
      <c r="C27" s="3" t="s">
        <v>77</v>
      </c>
      <c r="D27" s="25" t="s">
        <v>78</v>
      </c>
      <c r="E27" s="21"/>
      <c r="F27" s="19" t="s">
        <v>79</v>
      </c>
      <c r="G27" s="3"/>
      <c r="H27" s="19" t="s">
        <v>79</v>
      </c>
      <c r="I27" s="29">
        <v>1</v>
      </c>
      <c r="J27" s="3">
        <v>10</v>
      </c>
      <c r="K27" s="3">
        <v>10</v>
      </c>
      <c r="L27" s="3"/>
      <c r="M27" s="3"/>
      <c r="N27" s="3"/>
      <c r="O27" s="3"/>
      <c r="P27" s="3"/>
      <c r="Q27" s="3"/>
      <c r="R27" s="3"/>
      <c r="S27" s="19"/>
      <c r="T27" s="19"/>
      <c r="U27" s="19"/>
    </row>
    <row r="28" ht="15.75" customHeight="1" spans="1:21">
      <c r="A28" s="13"/>
      <c r="B28" s="3" t="s">
        <v>80</v>
      </c>
      <c r="C28" s="3" t="s">
        <v>81</v>
      </c>
      <c r="D28" s="3" t="s">
        <v>82</v>
      </c>
      <c r="E28" s="21" t="s">
        <v>53</v>
      </c>
      <c r="F28" s="22">
        <v>95</v>
      </c>
      <c r="G28" s="9" t="s">
        <v>61</v>
      </c>
      <c r="H28" s="22">
        <v>100</v>
      </c>
      <c r="I28" s="29">
        <v>1</v>
      </c>
      <c r="J28" s="30">
        <v>10</v>
      </c>
      <c r="K28" s="30">
        <v>10</v>
      </c>
      <c r="L28" s="3"/>
      <c r="M28" s="3"/>
      <c r="N28" s="9"/>
      <c r="O28" s="9"/>
      <c r="P28" s="9"/>
      <c r="Q28" s="9"/>
      <c r="R28" s="3"/>
      <c r="S28" s="9"/>
      <c r="T28" s="9"/>
      <c r="U28" s="9"/>
    </row>
    <row r="29" ht="15.75" customHeight="1" spans="1:21">
      <c r="A29" s="3" t="s">
        <v>83</v>
      </c>
      <c r="B29" s="3"/>
      <c r="C29" s="3"/>
      <c r="D29" s="3"/>
      <c r="E29" s="3"/>
      <c r="F29" s="3"/>
      <c r="G29" s="3"/>
      <c r="H29" s="3"/>
      <c r="I29" s="3"/>
      <c r="J29" s="32">
        <f>SUM(K19:K28)</f>
        <v>85.996</v>
      </c>
      <c r="K29" s="32"/>
      <c r="L29" s="3" t="s">
        <v>84</v>
      </c>
      <c r="M29" s="3"/>
      <c r="N29" s="3"/>
      <c r="O29" s="3"/>
      <c r="P29" s="3"/>
      <c r="Q29" s="3"/>
      <c r="R29" s="34">
        <f>T8</f>
        <v>7.998</v>
      </c>
      <c r="S29" s="32"/>
      <c r="T29" s="32"/>
      <c r="U29" s="32"/>
    </row>
    <row r="30" ht="15.75" customHeight="1" spans="1:21">
      <c r="A30" s="3" t="s">
        <v>85</v>
      </c>
      <c r="B30" s="3"/>
      <c r="C30" s="3"/>
      <c r="D30" s="3"/>
      <c r="E30" s="3"/>
      <c r="F30" s="3"/>
      <c r="G30" s="3"/>
      <c r="H30" s="3"/>
      <c r="I30" s="3"/>
      <c r="J30" s="32"/>
      <c r="K30" s="32"/>
      <c r="L30" s="3" t="s">
        <v>86</v>
      </c>
      <c r="M30" s="3"/>
      <c r="N30" s="3"/>
      <c r="O30" s="3"/>
      <c r="P30" s="3"/>
      <c r="Q30" s="3"/>
      <c r="R30" s="32"/>
      <c r="S30" s="32"/>
      <c r="T30" s="32"/>
      <c r="U30" s="32"/>
    </row>
    <row r="31" ht="15.75" customHeight="1" spans="1:21">
      <c r="A31" s="3" t="s">
        <v>87</v>
      </c>
      <c r="B31" s="3"/>
      <c r="C31" s="3"/>
      <c r="D31" s="3"/>
      <c r="E31" s="3"/>
      <c r="F31" s="3"/>
      <c r="G31" s="3"/>
      <c r="H31" s="3"/>
      <c r="I31" s="3"/>
      <c r="J31" s="32">
        <f>SUM(J29,R29)</f>
        <v>93.994</v>
      </c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</row>
    <row r="32" ht="15.75" customHeight="1" spans="1:21">
      <c r="A32" s="3" t="s">
        <v>49</v>
      </c>
      <c r="B32" s="3"/>
      <c r="C32" s="26" t="s">
        <v>88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</sheetData>
  <mergeCells count="130">
    <mergeCell ref="A1:U1"/>
    <mergeCell ref="A2:U2"/>
    <mergeCell ref="A3:C3"/>
    <mergeCell ref="D3:U3"/>
    <mergeCell ref="A4:C4"/>
    <mergeCell ref="D4:U4"/>
    <mergeCell ref="A5:C5"/>
    <mergeCell ref="D5:K5"/>
    <mergeCell ref="L5:N5"/>
    <mergeCell ref="O5:U5"/>
    <mergeCell ref="G6:H6"/>
    <mergeCell ref="T6:U6"/>
    <mergeCell ref="G7:H7"/>
    <mergeCell ref="T7:U7"/>
    <mergeCell ref="D8:F8"/>
    <mergeCell ref="G8:H8"/>
    <mergeCell ref="I8:K8"/>
    <mergeCell ref="L8:N8"/>
    <mergeCell ref="O8:P8"/>
    <mergeCell ref="Q8:S8"/>
    <mergeCell ref="T8:U8"/>
    <mergeCell ref="D9:F9"/>
    <mergeCell ref="G9:H9"/>
    <mergeCell ref="I9:K9"/>
    <mergeCell ref="L9:N9"/>
    <mergeCell ref="O9:P9"/>
    <mergeCell ref="Q9:S9"/>
    <mergeCell ref="T9:U9"/>
    <mergeCell ref="D10:F10"/>
    <mergeCell ref="G10:H10"/>
    <mergeCell ref="I10:K10"/>
    <mergeCell ref="L10:N10"/>
    <mergeCell ref="O10:P10"/>
    <mergeCell ref="Q10:S10"/>
    <mergeCell ref="T10:U10"/>
    <mergeCell ref="D11:F11"/>
    <mergeCell ref="G11:H11"/>
    <mergeCell ref="I11:K11"/>
    <mergeCell ref="L11:N11"/>
    <mergeCell ref="O11:P11"/>
    <mergeCell ref="Q11:S11"/>
    <mergeCell ref="T11:U11"/>
    <mergeCell ref="D12:F12"/>
    <mergeCell ref="G12:H12"/>
    <mergeCell ref="I12:K12"/>
    <mergeCell ref="L12:N12"/>
    <mergeCell ref="O12:P12"/>
    <mergeCell ref="Q12:S12"/>
    <mergeCell ref="T12:U12"/>
    <mergeCell ref="D13:K13"/>
    <mergeCell ref="L13:U13"/>
    <mergeCell ref="D14:K14"/>
    <mergeCell ref="L14:U14"/>
    <mergeCell ref="L15:T15"/>
    <mergeCell ref="L16:T16"/>
    <mergeCell ref="S17:T17"/>
    <mergeCell ref="S18:T18"/>
    <mergeCell ref="N19:O19"/>
    <mergeCell ref="P19:Q19"/>
    <mergeCell ref="S19:T19"/>
    <mergeCell ref="N20:O20"/>
    <mergeCell ref="P20:Q20"/>
    <mergeCell ref="S20:T20"/>
    <mergeCell ref="N21:O21"/>
    <mergeCell ref="P21:Q21"/>
    <mergeCell ref="S21:T21"/>
    <mergeCell ref="N22:O22"/>
    <mergeCell ref="P22:Q22"/>
    <mergeCell ref="S22:T22"/>
    <mergeCell ref="N23:O23"/>
    <mergeCell ref="P23:Q23"/>
    <mergeCell ref="S23:T23"/>
    <mergeCell ref="N24:O24"/>
    <mergeCell ref="P24:Q24"/>
    <mergeCell ref="S24:T24"/>
    <mergeCell ref="N25:O25"/>
    <mergeCell ref="P25:Q25"/>
    <mergeCell ref="S25:T25"/>
    <mergeCell ref="N26:O26"/>
    <mergeCell ref="P26:Q26"/>
    <mergeCell ref="S26:T26"/>
    <mergeCell ref="N27:O27"/>
    <mergeCell ref="P27:Q27"/>
    <mergeCell ref="S27:T27"/>
    <mergeCell ref="N28:O28"/>
    <mergeCell ref="P28:Q28"/>
    <mergeCell ref="S28:T28"/>
    <mergeCell ref="A29:I29"/>
    <mergeCell ref="L29:Q29"/>
    <mergeCell ref="A30:I30"/>
    <mergeCell ref="L30:Q30"/>
    <mergeCell ref="A31:I31"/>
    <mergeCell ref="J31:U31"/>
    <mergeCell ref="A32:B32"/>
    <mergeCell ref="C32:U32"/>
    <mergeCell ref="A15:A28"/>
    <mergeCell ref="B15:B16"/>
    <mergeCell ref="B19:B25"/>
    <mergeCell ref="B26:B27"/>
    <mergeCell ref="C15:C16"/>
    <mergeCell ref="C19:C21"/>
    <mergeCell ref="C22:C23"/>
    <mergeCell ref="D15:D16"/>
    <mergeCell ref="E17:E18"/>
    <mergeCell ref="F17:F18"/>
    <mergeCell ref="G17:G18"/>
    <mergeCell ref="H17:H18"/>
    <mergeCell ref="I15:I16"/>
    <mergeCell ref="I17:I18"/>
    <mergeCell ref="J15:J16"/>
    <mergeCell ref="J17:J18"/>
    <mergeCell ref="K15:K16"/>
    <mergeCell ref="K17:K18"/>
    <mergeCell ref="L17:L18"/>
    <mergeCell ref="M17:M18"/>
    <mergeCell ref="R17:R18"/>
    <mergeCell ref="U17:U18"/>
    <mergeCell ref="A6:C12"/>
    <mergeCell ref="D6:F7"/>
    <mergeCell ref="I6:K7"/>
    <mergeCell ref="L6:N7"/>
    <mergeCell ref="O6:P7"/>
    <mergeCell ref="Q6:S7"/>
    <mergeCell ref="A13:C14"/>
    <mergeCell ref="N17:O18"/>
    <mergeCell ref="P17:Q18"/>
    <mergeCell ref="E15:F16"/>
    <mergeCell ref="G15:H16"/>
    <mergeCell ref="J29:K30"/>
    <mergeCell ref="R29:U30"/>
  </mergeCells>
  <pageMargins left="0.75" right="0.75" top="0.156944444444444" bottom="0" header="0.156944444444444" footer="0.156944444444444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Crush</cp:lastModifiedBy>
  <dcterms:created xsi:type="dcterms:W3CDTF">2022-05-17T09:12:00Z</dcterms:created>
  <dcterms:modified xsi:type="dcterms:W3CDTF">2025-04-08T04:21:41Z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07A84FC4AA164569A2603F31FBCD7772</vt:lpwstr>
  </property>
</Properties>
</file>