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<sst xmlns="http://schemas.openxmlformats.org/spreadsheetml/2006/main" count="111" uniqueCount="91">
  <si>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</si>
  <si>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</si>
  <si>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</si>
  <si>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疏勒县张骞夜市停车场及配套设施建设项目</t>
  </si>
  <si>
    <t>主管部门</t>
  </si>
  <si>
    <t>疏勒县住房和城乡建设局</t>
  </si>
  <si>
    <t>实施单位</t>
  </si>
  <si>
    <t>实施期</t>
  </si>
  <si>
    <t>2023年10月-2024年9月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</si>
  <si>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</si>
  <si>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</si>
  <si>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</si>
  <si>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</si>
  <si>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</si>
  <si>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</si>
  <si>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</si>
  <si>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</si>
  <si>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</si>
  <si>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</si>
  <si>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</si>
  <si>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</si>
  <si>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</si>
  <si>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</si>
  <si>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</si>
  <si>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</si>
  <si>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</si>
  <si>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</si>
  <si>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为张骞公园夜市建设一个面积约5000㎡、200个停车位停车场，配套建设安防设备、500立方米消防水池一处等公共配套设施提升。通过该项目的实施，减少县城停车压力，改善城市面貌，提高居民幸福感、获得感。</t>
  </si>
  <si>
    <t>该项目到位专项债券资金1000万元，已执行771.104万元，完成张骞夜市停车场及配套设施的建设，新增停车位200个，5000平方米，新建消防水池500立方米。通过该项目的实施，减少县城停车压力，改善城市面貌，提高居民幸福感、获得感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</si>
  <si>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</si>
  <si>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</si>
  <si>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</si>
  <si>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</si>
  <si>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</si>
  <si>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</si>
  <si>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</si>
  <si>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</si>
  <si>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</si>
  <si>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</si>
  <si>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</si>
  <si>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</si>
  <si>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</si>
  <si>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</si>
  <si>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</si>
  <si>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</si>
  <si>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</si>
  <si>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</si>
  <si>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</si>
  <si>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</si>
  <si>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</si>
  <si>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</si>
  <si>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</si>
  <si>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停车场面积</t>
  </si>
  <si>
    <t>≥</t>
  </si>
  <si>
    <t>㎡</t>
  </si>
  <si>
    <t>停车位</t>
  </si>
  <si>
    <t>个</t>
  </si>
  <si>
    <t>消防水池</t>
  </si>
  <si>
    <t>m³</t>
  </si>
  <si>
    <t>质量</t>
  </si>
  <si>
    <t>政府债券资金规范管理使用率</t>
  </si>
  <si>
    <t>=</t>
  </si>
  <si>
    <t>%</t>
  </si>
  <si>
    <t>100%</t>
  </si>
  <si>
    <t>项目竣工验收合格率</t>
  </si>
  <si>
    <t>时效指标</t>
  </si>
  <si>
    <t>政府债券资金限期形成支出</t>
  </si>
  <si>
    <t>≤</t>
  </si>
  <si>
    <t>天</t>
  </si>
  <si>
    <t>成本指标</t>
  </si>
  <si>
    <t>投资成本</t>
  </si>
  <si>
    <t>万元</t>
  </si>
  <si>
    <t>√</t>
  </si>
  <si>
    <t>因项目未完成审计决算，根据合同约定，已支付80%的工程款，剩余资金待完成审计后进行支付</t>
  </si>
  <si>
    <t>尽快完成项目审计决算，及时拨付资金</t>
  </si>
  <si>
    <t>效益指标</t>
  </si>
  <si>
    <t>社会效益指标</t>
  </si>
  <si>
    <t>减少停车压力</t>
  </si>
  <si>
    <t>有效减少</t>
  </si>
  <si>
    <t>可持续影响指标</t>
  </si>
  <si>
    <t>提高群众获得感、幸福感</t>
  </si>
  <si>
    <t>有效提高</t>
  </si>
  <si>
    <t>满意度指标</t>
  </si>
  <si>
    <t>服务对象满意度指标</t>
  </si>
  <si>
    <t>受益群众满意度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</si>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</sst>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tabSelected="1" zoomScale="85" zoomScaleNormal="85" workbookViewId="0">
      <selection activeCell="I11" sqref="I11:K11"/>
    </sheetView>
  </sheetViews>
  <sheetFormatPr defaultColWidth="9" defaultRowHeight="14.4"/>
  <cols>
    <col min="1" max="1" width="6.62962962962963" customWidth="1"/>
    <col min="2" max="2" width="5.87962962962963" customWidth="1"/>
    <col min="4" max="4" width="24.3796296296296" customWidth="1"/>
    <col min="5" max="5" width="5.87962962962963" customWidth="1"/>
    <col min="6" max="6" width="16.75" customWidth="1"/>
    <col min="7" max="7" width="5.75" customWidth="1"/>
    <col min="8" max="8" width="14" customWidth="1"/>
    <col min="9" max="9" width="14.5" customWidth="1"/>
    <col min="11" max="11" width="7.87962962962963" customWidth="1"/>
    <col min="12" max="12" width="7.25" customWidth="1"/>
    <col min="13" max="13" width="7.5" customWidth="1"/>
    <col min="14" max="14" width="4.37962962962963" customWidth="1"/>
    <col min="15" max="15" width="2.87962962962963" customWidth="1"/>
    <col min="16" max="16" width="5.37962962962963" customWidth="1"/>
    <col min="17" max="17" width="2.87962962962963" customWidth="1"/>
    <col min="18" max="18" width="5.62962962962963" customWidth="1"/>
    <col min="20" max="20" width="9.87962962962963" customWidth="1"/>
    <col min="21" max="21" width="15.1296296296296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29" t="s">
        <v>8</v>
      </c>
      <c r="P5" s="29"/>
      <c r="Q5" s="29"/>
      <c r="R5" s="29"/>
      <c r="S5" s="29"/>
      <c r="T5" s="29"/>
      <c r="U5" s="29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1000</v>
      </c>
      <c r="H8" s="8"/>
      <c r="I8" s="8">
        <v>1000</v>
      </c>
      <c r="J8" s="8"/>
      <c r="K8" s="8"/>
      <c r="L8" s="8">
        <v>771.104</v>
      </c>
      <c r="M8" s="8"/>
      <c r="N8" s="8"/>
      <c r="O8" s="3">
        <v>10</v>
      </c>
      <c r="P8" s="3"/>
      <c r="Q8" s="34">
        <f>L8/I8</f>
        <v>0.771104</v>
      </c>
      <c r="R8" s="3"/>
      <c r="S8" s="3"/>
      <c r="T8" s="33">
        <f>Q8*O8</f>
        <v>7.71104</v>
      </c>
      <c r="U8" s="33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4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1000</v>
      </c>
      <c r="H10" s="8"/>
      <c r="I10" s="8">
        <v>1000</v>
      </c>
      <c r="J10" s="8"/>
      <c r="K10" s="8"/>
      <c r="L10" s="8">
        <v>771.104</v>
      </c>
      <c r="M10" s="8"/>
      <c r="N10" s="8"/>
      <c r="O10" s="3" t="s">
        <v>20</v>
      </c>
      <c r="P10" s="3"/>
      <c r="Q10" s="34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8" t="s">
        <v>28</v>
      </c>
      <c r="M14" s="28"/>
      <c r="N14" s="28"/>
      <c r="O14" s="28"/>
      <c r="P14" s="28"/>
      <c r="Q14" s="28"/>
      <c r="R14" s="28"/>
      <c r="S14" s="28"/>
      <c r="T14" s="28"/>
      <c r="U14" s="28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30" t="s">
        <v>43</v>
      </c>
      <c r="M17" s="30" t="s">
        <v>44</v>
      </c>
      <c r="N17" s="30" t="s">
        <v>45</v>
      </c>
      <c r="O17" s="30"/>
      <c r="P17" s="30" t="s">
        <v>46</v>
      </c>
      <c r="Q17" s="30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30"/>
      <c r="M18" s="30"/>
      <c r="N18" s="30"/>
      <c r="O18" s="30"/>
      <c r="P18" s="30"/>
      <c r="Q18" s="30"/>
      <c r="R18" s="3"/>
      <c r="S18" s="3" t="s">
        <v>49</v>
      </c>
      <c r="T18" s="3"/>
      <c r="U18" s="5"/>
    </row>
    <row r="19" ht="15.75" customHeight="1" spans="1:21">
      <c r="A19" s="12"/>
      <c r="B19" s="3" t="s">
        <v>50</v>
      </c>
      <c r="C19" s="9" t="s">
        <v>51</v>
      </c>
      <c r="D19" s="17" t="s">
        <v>52</v>
      </c>
      <c r="E19" s="18" t="s">
        <v>53</v>
      </c>
      <c r="F19" s="19">
        <v>5000</v>
      </c>
      <c r="G19" s="20" t="s">
        <v>54</v>
      </c>
      <c r="H19" s="19">
        <v>5000</v>
      </c>
      <c r="I19" s="24">
        <v>1</v>
      </c>
      <c r="J19" s="31">
        <v>10</v>
      </c>
      <c r="K19" s="31">
        <v>10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15.75" customHeight="1" spans="1:21">
      <c r="A20" s="12"/>
      <c r="B20" s="3"/>
      <c r="C20" s="12"/>
      <c r="D20" s="17" t="s">
        <v>55</v>
      </c>
      <c r="E20" s="18" t="s">
        <v>53</v>
      </c>
      <c r="F20" s="19">
        <v>200</v>
      </c>
      <c r="G20" s="20" t="s">
        <v>56</v>
      </c>
      <c r="H20" s="19">
        <v>200</v>
      </c>
      <c r="I20" s="24">
        <v>1</v>
      </c>
      <c r="J20" s="31">
        <v>5</v>
      </c>
      <c r="K20" s="31">
        <v>5</v>
      </c>
      <c r="L20" s="3"/>
      <c r="M20" s="3"/>
      <c r="N20" s="32"/>
      <c r="O20" s="27"/>
      <c r="P20" s="32"/>
      <c r="Q20" s="27"/>
      <c r="R20" s="3"/>
      <c r="S20" s="32"/>
      <c r="T20" s="27"/>
      <c r="U20" s="3"/>
    </row>
    <row r="21" ht="15.75" customHeight="1" spans="1:21">
      <c r="A21" s="12"/>
      <c r="B21" s="3"/>
      <c r="C21" s="12"/>
      <c r="D21" s="17" t="s">
        <v>57</v>
      </c>
      <c r="E21" s="18" t="s">
        <v>53</v>
      </c>
      <c r="F21" s="19">
        <v>500</v>
      </c>
      <c r="G21" s="20" t="s">
        <v>58</v>
      </c>
      <c r="H21" s="19">
        <v>500</v>
      </c>
      <c r="I21" s="24">
        <v>1</v>
      </c>
      <c r="J21" s="31">
        <v>5</v>
      </c>
      <c r="K21" s="31">
        <v>5</v>
      </c>
      <c r="L21" s="3"/>
      <c r="M21" s="3"/>
      <c r="N21" s="32"/>
      <c r="O21" s="27"/>
      <c r="P21" s="32"/>
      <c r="Q21" s="27"/>
      <c r="R21" s="3"/>
      <c r="S21" s="32"/>
      <c r="T21" s="27"/>
      <c r="U21" s="3"/>
    </row>
    <row r="22" ht="26" customHeight="1" spans="1:21">
      <c r="A22" s="12"/>
      <c r="B22" s="3"/>
      <c r="C22" s="9" t="s">
        <v>59</v>
      </c>
      <c r="D22" s="19" t="s">
        <v>60</v>
      </c>
      <c r="E22" s="21" t="s">
        <v>61</v>
      </c>
      <c r="F22" s="22">
        <v>100</v>
      </c>
      <c r="G22" s="20" t="s">
        <v>62</v>
      </c>
      <c r="H22" s="19" t="s">
        <v>63</v>
      </c>
      <c r="I22" s="24">
        <v>1</v>
      </c>
      <c r="J22" s="31">
        <v>5</v>
      </c>
      <c r="K22" s="31">
        <v>5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37" customHeight="1" spans="1:21">
      <c r="A23" s="12"/>
      <c r="B23" s="3"/>
      <c r="C23" s="12"/>
      <c r="D23" s="23" t="s">
        <v>64</v>
      </c>
      <c r="E23" s="21" t="s">
        <v>61</v>
      </c>
      <c r="F23" s="22">
        <v>100</v>
      </c>
      <c r="G23" s="20" t="s">
        <v>62</v>
      </c>
      <c r="H23" s="24">
        <v>1</v>
      </c>
      <c r="I23" s="24">
        <v>1</v>
      </c>
      <c r="J23" s="31">
        <v>5</v>
      </c>
      <c r="K23" s="31">
        <v>5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31" customHeight="1" spans="1:21">
      <c r="A24" s="12"/>
      <c r="B24" s="3"/>
      <c r="C24" s="3" t="s">
        <v>65</v>
      </c>
      <c r="D24" s="25" t="s">
        <v>66</v>
      </c>
      <c r="E24" s="21" t="s">
        <v>67</v>
      </c>
      <c r="F24" s="19">
        <v>90</v>
      </c>
      <c r="G24" s="3" t="s">
        <v>68</v>
      </c>
      <c r="H24" s="19">
        <v>90</v>
      </c>
      <c r="I24" s="24">
        <v>1</v>
      </c>
      <c r="J24" s="31">
        <v>10</v>
      </c>
      <c r="K24" s="31">
        <v>10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ht="65" customHeight="1" spans="1:21">
      <c r="A25" s="12"/>
      <c r="B25" s="3"/>
      <c r="C25" s="3" t="s">
        <v>69</v>
      </c>
      <c r="D25" s="23" t="s">
        <v>70</v>
      </c>
      <c r="E25" s="21" t="s">
        <v>67</v>
      </c>
      <c r="F25" s="19">
        <v>1000</v>
      </c>
      <c r="G25" s="26" t="s">
        <v>71</v>
      </c>
      <c r="H25" s="19">
        <v>771.104</v>
      </c>
      <c r="I25" s="24">
        <f>H25/F25</f>
        <v>0.771104</v>
      </c>
      <c r="J25" s="31">
        <v>20</v>
      </c>
      <c r="K25" s="33">
        <f>I25*J25</f>
        <v>15.42208</v>
      </c>
      <c r="L25" s="3"/>
      <c r="M25" s="3"/>
      <c r="N25" s="3"/>
      <c r="O25" s="3"/>
      <c r="P25" s="3"/>
      <c r="Q25" s="3"/>
      <c r="R25" s="3" t="s">
        <v>72</v>
      </c>
      <c r="S25" s="19" t="s">
        <v>73</v>
      </c>
      <c r="T25" s="19"/>
      <c r="U25" s="19" t="s">
        <v>74</v>
      </c>
    </row>
    <row r="26" ht="58.5" customHeight="1" spans="1:21">
      <c r="A26" s="12"/>
      <c r="B26" s="3" t="s">
        <v>75</v>
      </c>
      <c r="C26" s="3" t="s">
        <v>76</v>
      </c>
      <c r="D26" s="27" t="s">
        <v>77</v>
      </c>
      <c r="E26" s="21"/>
      <c r="F26" s="19" t="s">
        <v>78</v>
      </c>
      <c r="G26" s="3"/>
      <c r="H26" s="19" t="s">
        <v>78</v>
      </c>
      <c r="I26" s="24">
        <v>1</v>
      </c>
      <c r="J26" s="3">
        <v>10</v>
      </c>
      <c r="K26" s="3">
        <v>10</v>
      </c>
      <c r="L26" s="3"/>
      <c r="M26" s="3"/>
      <c r="N26" s="3"/>
      <c r="O26" s="3"/>
      <c r="P26" s="3"/>
      <c r="Q26" s="3"/>
      <c r="R26" s="3"/>
      <c r="S26" s="19"/>
      <c r="T26" s="19"/>
      <c r="U26" s="19"/>
    </row>
    <row r="27" ht="49" customHeight="1" spans="1:21">
      <c r="A27" s="12"/>
      <c r="B27" s="3"/>
      <c r="C27" s="3" t="s">
        <v>79</v>
      </c>
      <c r="D27" s="27" t="s">
        <v>80</v>
      </c>
      <c r="E27" s="21"/>
      <c r="F27" s="19" t="s">
        <v>81</v>
      </c>
      <c r="G27" s="3"/>
      <c r="H27" s="19" t="s">
        <v>81</v>
      </c>
      <c r="I27" s="24">
        <v>1</v>
      </c>
      <c r="J27" s="3">
        <v>10</v>
      </c>
      <c r="K27" s="3">
        <v>10</v>
      </c>
      <c r="L27" s="3"/>
      <c r="M27" s="3"/>
      <c r="N27" s="3"/>
      <c r="O27" s="3"/>
      <c r="P27" s="3"/>
      <c r="Q27" s="3"/>
      <c r="R27" s="3"/>
      <c r="S27" s="19"/>
      <c r="T27" s="19"/>
      <c r="U27" s="19"/>
    </row>
    <row r="28" ht="15.75" customHeight="1" spans="1:21">
      <c r="A28" s="13"/>
      <c r="B28" s="3" t="s">
        <v>82</v>
      </c>
      <c r="C28" s="3" t="s">
        <v>83</v>
      </c>
      <c r="D28" s="11" t="s">
        <v>84</v>
      </c>
      <c r="E28" s="21" t="s">
        <v>53</v>
      </c>
      <c r="F28" s="22">
        <v>95</v>
      </c>
      <c r="G28" s="9" t="s">
        <v>62</v>
      </c>
      <c r="H28" s="24">
        <v>1</v>
      </c>
      <c r="I28" s="24">
        <v>1</v>
      </c>
      <c r="J28" s="31">
        <v>10</v>
      </c>
      <c r="K28" s="31">
        <v>10</v>
      </c>
      <c r="L28" s="3"/>
      <c r="M28" s="3"/>
      <c r="N28" s="9"/>
      <c r="O28" s="9"/>
      <c r="P28" s="9"/>
      <c r="Q28" s="9"/>
      <c r="R28" s="3"/>
      <c r="S28" s="9"/>
      <c r="T28" s="9"/>
      <c r="U28" s="9"/>
    </row>
    <row r="29" ht="15.75" customHeight="1" spans="1:21">
      <c r="A29" s="3" t="s">
        <v>85</v>
      </c>
      <c r="B29" s="3"/>
      <c r="C29" s="3"/>
      <c r="D29" s="3"/>
      <c r="E29" s="3"/>
      <c r="F29" s="3"/>
      <c r="G29" s="3"/>
      <c r="H29" s="3"/>
      <c r="I29" s="3"/>
      <c r="J29" s="33">
        <f>SUM(K19:K28)</f>
        <v>85.42208</v>
      </c>
      <c r="K29" s="33"/>
      <c r="L29" s="3" t="s">
        <v>86</v>
      </c>
      <c r="M29" s="3"/>
      <c r="N29" s="3"/>
      <c r="O29" s="3"/>
      <c r="P29" s="3"/>
      <c r="Q29" s="3"/>
      <c r="R29" s="35">
        <f>T8</f>
        <v>7.71104</v>
      </c>
      <c r="S29" s="33"/>
      <c r="T29" s="33"/>
      <c r="U29" s="33"/>
    </row>
    <row r="30" ht="15.75" customHeight="1" spans="1:21">
      <c r="A30" s="3" t="s">
        <v>87</v>
      </c>
      <c r="B30" s="3"/>
      <c r="C30" s="3"/>
      <c r="D30" s="3"/>
      <c r="E30" s="3"/>
      <c r="F30" s="3"/>
      <c r="G30" s="3"/>
      <c r="H30" s="3"/>
      <c r="I30" s="3"/>
      <c r="J30" s="33"/>
      <c r="K30" s="33"/>
      <c r="L30" s="3" t="s">
        <v>88</v>
      </c>
      <c r="M30" s="3"/>
      <c r="N30" s="3"/>
      <c r="O30" s="3"/>
      <c r="P30" s="3"/>
      <c r="Q30" s="3"/>
      <c r="R30" s="33"/>
      <c r="S30" s="33"/>
      <c r="T30" s="33"/>
      <c r="U30" s="33"/>
    </row>
    <row r="31" ht="15.75" customHeight="1" spans="1:21">
      <c r="A31" s="3" t="s">
        <v>89</v>
      </c>
      <c r="B31" s="3"/>
      <c r="C31" s="3"/>
      <c r="D31" s="3"/>
      <c r="E31" s="3"/>
      <c r="F31" s="3"/>
      <c r="G31" s="3"/>
      <c r="H31" s="3"/>
      <c r="I31" s="3"/>
      <c r="J31" s="33">
        <f>SUM(J29,R29)</f>
        <v>93.13312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ht="15.75" customHeight="1" spans="1:21">
      <c r="A32" s="3" t="s">
        <v>49</v>
      </c>
      <c r="B32" s="3"/>
      <c r="C32" s="28" t="s">
        <v>90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</sheetData>
  <mergeCells count="130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N27:O27"/>
    <mergeCell ref="P27:Q27"/>
    <mergeCell ref="S27:T27"/>
    <mergeCell ref="N28:O28"/>
    <mergeCell ref="P28:Q28"/>
    <mergeCell ref="S28:T28"/>
    <mergeCell ref="A29:I29"/>
    <mergeCell ref="L29:Q29"/>
    <mergeCell ref="A30:I30"/>
    <mergeCell ref="L30:Q30"/>
    <mergeCell ref="A31:I31"/>
    <mergeCell ref="J31:U31"/>
    <mergeCell ref="A32:B32"/>
    <mergeCell ref="C32:U32"/>
    <mergeCell ref="A15:A28"/>
    <mergeCell ref="B15:B16"/>
    <mergeCell ref="B19:B25"/>
    <mergeCell ref="B26:B27"/>
    <mergeCell ref="C15:C16"/>
    <mergeCell ref="C19:C21"/>
    <mergeCell ref="C22:C23"/>
    <mergeCell ref="D15:D16"/>
    <mergeCell ref="E17:E1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9:K30"/>
    <mergeCell ref="R29:U30"/>
  </mergeCells>
  <pageMargins left="0.75" right="0.75" top="0.156944444444444" bottom="0" header="0.156944444444444" footer="0.156944444444444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Crush</cp:lastModifiedBy>
  <dcterms:created xsi:type="dcterms:W3CDTF">2022-05-17T09:12:00Z</dcterms:created>
  <dcterms:modified xsi:type="dcterms:W3CDTF">2025-04-08T02:53:36Z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07A84FC4AA164569A2603F31FBCD7772</vt:lpwstr>
  </property>
</Properties>
</file>