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项目支出绩效自评表" sheetId="1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<sst xmlns="http://schemas.openxmlformats.org/spreadsheetml/2006/main" count="80" uniqueCount="61">
  <si>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绩效目标自评表</t>
  </si>
  <si>
    <t>（2024年度）</t>
  </si>
  <si>
    <t>项目名称</t>
  </si>
  <si>
    <t>2024年疏勒县第二批村庄规划编制项目</t>
  </si>
  <si>
    <t>项目负责人及电话</t>
  </si>
  <si>
    <t>赛麦提江13279980068</t>
  </si>
  <si>
    <t>主管部门</t>
  </si>
  <si>
    <t>疏勒县自然资源局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</si>
  <si>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</si>
  <si>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</si>
  <si>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</si>
  <si>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</si>
  <si>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</si>
  <si>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</si>
  <si>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</si>
  <si>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</si>
  <si>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</si>
  <si>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</si>
  <si>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</si>
  <si>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</si>
  <si>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</si>
  <si>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</si>
  <si>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项目计划总投资1024.77 万元，计划编制疏勒县14个乡镇，85个村庄规划。项目完成后可有效解决村庄实施乡村振兴战略各项建设用地需求，引导村庄腾退闲置宅基地纳入城乡建设用地增减挂钩项目中，规划确定集体性经营性建设用地可入市交易，增加集体收入，可有效的巩固脱贫攻坚成果与衔接乡村振兴事业的发展。使得受益村民满意度达95%以上。</t>
  </si>
  <si>
    <t>项目实际总投资1024.77 万元，实际编制涉及疏勒县14个乡镇，85个村庄规划。项目完成后可有效解决村庄实施乡村振兴战略各项建设用地需求，引导村庄腾退闲置宅基地纳入城乡建设用地增减挂钩项目中，规划确定集体性经营性建设用地可入市交易，增加集体收入，可有效的巩固脱贫攻坚成果与衔接乡村振兴事业的发展，使得受益村民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</si>
  <si>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</si>
  <si>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</si>
  <si>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</si>
  <si>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</si>
  <si>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</si>
  <si>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</si>
  <si>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</si>
  <si>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</si>
  <si>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</si>
  <si>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</si>
  <si>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涉及乡镇数量（个）</t>
  </si>
  <si>
    <t>=14个</t>
  </si>
  <si>
    <t>14个</t>
  </si>
  <si>
    <t>村庄规划编制数量（个）</t>
  </si>
  <si>
    <t>=85个</t>
  </si>
  <si>
    <t>85个</t>
  </si>
  <si>
    <t>质量指标</t>
  </si>
  <si>
    <t>成果审查合格率（%）</t>
  </si>
  <si>
    <t>=100%</t>
  </si>
  <si>
    <t>资金使用合格率（%）</t>
  </si>
  <si>
    <t>时效指标</t>
  </si>
  <si>
    <t>资金拨付及时率（%）</t>
  </si>
  <si>
    <t>项目完成时间</t>
  </si>
  <si>
    <t>2024年12月</t>
  </si>
  <si>
    <t>成本指标</t>
  </si>
  <si>
    <t>村庄规划编制单位平均成本（万元/个）</t>
  </si>
  <si>
    <t>≤12.06万元/个</t>
  </si>
  <si>
    <t>11.83万元/个</t>
  </si>
  <si>
    <t>合同尾款资金尚未支付，导致出现偏差，改进措施：尽快完成支付，使得项目顺利完工。</t>
  </si>
  <si>
    <t>效益指标</t>
  </si>
  <si>
    <t>社会效益指标</t>
  </si>
  <si>
    <t>有效改善人居环境</t>
  </si>
  <si>
    <t>有效改善</t>
  </si>
  <si>
    <t>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</si>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</sst>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  <font>
      <sz val="11"/>
      <color rgb="FF000000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>
      <alignment vertical="center"/>
    </xf>
    <xf numFmtId="0" fontId="34" fillId="0" borderId="0" applyNumberFormat="0" applyFill="0">
      <alignment vertical="center"/>
    </xf>
    <xf numFmtId="0" fontId="10" fillId="0" borderId="0"/>
    <xf numFmtId="0" fontId="10" fillId="0" borderId="0" applyNumberFormat="0" applyFill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8" fillId="0" borderId="1" xfId="5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0" borderId="1" xfId="5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0" fillId="0" borderId="1" xfId="49" applyFont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0" fillId="0" borderId="1" xfId="52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" xfId="49"/>
    <cellStyle name="常规 2 11 10 2" xfId="50"/>
    <cellStyle name="常规 2" xfId="51"/>
    <cellStyle name="常规 2 11 3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tabSelected="1" view="pageBreakPreview" zoomScale="55" zoomScaleNormal="100" workbookViewId="0">
      <selection activeCell="H21" sqref="H21"/>
    </sheetView>
  </sheetViews>
  <sheetFormatPr defaultColWidth="9" defaultRowHeight="13.5"/>
  <cols>
    <col min="1" max="1" width="9" style="1"/>
    <col min="2" max="2" width="13.8761061946903" customWidth="1"/>
    <col min="3" max="3" width="14.2389380530973" customWidth="1"/>
    <col min="4" max="4" width="38.7433628318584" customWidth="1"/>
    <col min="5" max="5" width="15.929203539823" customWidth="1"/>
    <col min="6" max="7" width="17.9911504424779" customWidth="1"/>
    <col min="8" max="10" width="16.0530973451327" customWidth="1"/>
    <col min="12" max="13" width="12.7964601769912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2</v>
      </c>
      <c r="B3" s="6"/>
      <c r="C3" s="6" t="s">
        <v>3</v>
      </c>
      <c r="D3" s="6"/>
      <c r="E3" s="6"/>
      <c r="F3" s="5" t="s">
        <v>4</v>
      </c>
      <c r="G3" s="7" t="s">
        <v>5</v>
      </c>
      <c r="H3" s="7"/>
      <c r="I3" s="7"/>
      <c r="J3" s="44"/>
    </row>
    <row r="4" ht="30" customHeight="1" spans="1:10">
      <c r="A4" s="5" t="s">
        <v>6</v>
      </c>
      <c r="B4" s="6"/>
      <c r="C4" s="6" t="s">
        <v>7</v>
      </c>
      <c r="D4" s="6"/>
      <c r="E4" s="6"/>
      <c r="F4" s="8" t="s">
        <v>8</v>
      </c>
      <c r="G4" s="7" t="s">
        <v>7</v>
      </c>
      <c r="H4" s="7"/>
      <c r="I4" s="7"/>
      <c r="J4" s="44"/>
    </row>
    <row r="5" s="1" customFormat="1" ht="30" customHeight="1" spans="1:10">
      <c r="A5" s="5" t="s">
        <v>9</v>
      </c>
      <c r="B5" s="5"/>
      <c r="C5" s="9"/>
      <c r="D5" s="9"/>
      <c r="E5" s="10" t="s">
        <v>10</v>
      </c>
      <c r="F5" s="11" t="s">
        <v>11</v>
      </c>
      <c r="G5" s="12"/>
      <c r="H5" s="10" t="s">
        <v>12</v>
      </c>
      <c r="I5" s="5" t="s">
        <v>13</v>
      </c>
      <c r="J5" s="10" t="s">
        <v>14</v>
      </c>
    </row>
    <row r="6" ht="30" customHeight="1" spans="1:10">
      <c r="A6" s="5"/>
      <c r="B6" s="6"/>
      <c r="C6" s="9" t="s">
        <v>15</v>
      </c>
      <c r="D6" s="9"/>
      <c r="E6" s="13">
        <v>1024.77</v>
      </c>
      <c r="F6" s="14">
        <v>1005.81</v>
      </c>
      <c r="G6" s="15"/>
      <c r="H6" s="6">
        <v>10</v>
      </c>
      <c r="I6" s="45">
        <f>F6/E6</f>
        <v>0.981498287420592</v>
      </c>
      <c r="J6" s="20">
        <f>I6*H6</f>
        <v>9.81498287420592</v>
      </c>
    </row>
    <row r="7" ht="30" customHeight="1" spans="1:10">
      <c r="A7" s="5"/>
      <c r="B7" s="6"/>
      <c r="C7" s="16" t="s">
        <v>16</v>
      </c>
      <c r="D7" s="16"/>
      <c r="E7" s="13">
        <v>1024.77</v>
      </c>
      <c r="F7" s="14">
        <f>F6</f>
        <v>1005.81</v>
      </c>
      <c r="G7" s="15"/>
      <c r="H7" s="17" t="s">
        <v>17</v>
      </c>
      <c r="I7" s="17" t="s">
        <v>17</v>
      </c>
      <c r="J7" s="17" t="s">
        <v>17</v>
      </c>
    </row>
    <row r="8" ht="30" customHeight="1" spans="1:10">
      <c r="A8" s="5"/>
      <c r="B8" s="6"/>
      <c r="C8" s="18" t="s">
        <v>18</v>
      </c>
      <c r="D8" s="19"/>
      <c r="E8" s="20">
        <v>0</v>
      </c>
      <c r="F8" s="14">
        <v>0</v>
      </c>
      <c r="G8" s="15"/>
      <c r="H8" s="17" t="s">
        <v>17</v>
      </c>
      <c r="I8" s="17" t="s">
        <v>17</v>
      </c>
      <c r="J8" s="17" t="s">
        <v>17</v>
      </c>
    </row>
    <row r="9" s="1" customFormat="1" ht="23" customHeight="1" spans="1:10">
      <c r="A9" s="21" t="s">
        <v>19</v>
      </c>
      <c r="B9" s="22" t="s">
        <v>20</v>
      </c>
      <c r="C9" s="23"/>
      <c r="D9" s="23"/>
      <c r="E9" s="24"/>
      <c r="F9" s="22" t="s">
        <v>21</v>
      </c>
      <c r="G9" s="23"/>
      <c r="H9" s="23"/>
      <c r="I9" s="23"/>
      <c r="J9" s="24"/>
    </row>
    <row r="10" ht="56" customHeight="1" spans="1:10">
      <c r="A10" s="21"/>
      <c r="B10" s="25" t="s">
        <v>22</v>
      </c>
      <c r="C10" s="25"/>
      <c r="D10" s="25"/>
      <c r="E10" s="25"/>
      <c r="F10" s="25" t="s">
        <v>23</v>
      </c>
      <c r="G10" s="25"/>
      <c r="H10" s="25"/>
      <c r="I10" s="25"/>
      <c r="J10" s="25"/>
    </row>
    <row r="11" s="1" customFormat="1" ht="30" customHeight="1" spans="1:10">
      <c r="A11" s="21"/>
      <c r="B11" s="21" t="s">
        <v>24</v>
      </c>
      <c r="C11" s="21" t="s">
        <v>25</v>
      </c>
      <c r="D11" s="21" t="s">
        <v>26</v>
      </c>
      <c r="E11" s="21" t="s">
        <v>27</v>
      </c>
      <c r="F11" s="26" t="s">
        <v>28</v>
      </c>
      <c r="G11" s="26" t="s">
        <v>29</v>
      </c>
      <c r="H11" s="21" t="s">
        <v>14</v>
      </c>
      <c r="I11" s="46" t="s">
        <v>30</v>
      </c>
      <c r="J11" s="46"/>
    </row>
    <row r="12" ht="30" customHeight="1" spans="1:10">
      <c r="A12" s="5" t="s">
        <v>31</v>
      </c>
      <c r="B12" s="27" t="s">
        <v>32</v>
      </c>
      <c r="C12" s="27" t="s">
        <v>33</v>
      </c>
      <c r="D12" s="28" t="s">
        <v>34</v>
      </c>
      <c r="E12" s="29">
        <v>10</v>
      </c>
      <c r="F12" s="30" t="s">
        <v>35</v>
      </c>
      <c r="G12" s="31" t="s">
        <v>36</v>
      </c>
      <c r="H12" s="31">
        <f>E12</f>
        <v>10</v>
      </c>
      <c r="I12" s="47"/>
      <c r="J12" s="47"/>
    </row>
    <row r="13" ht="30" customHeight="1" spans="1:10">
      <c r="A13" s="5"/>
      <c r="B13" s="32"/>
      <c r="C13" s="32"/>
      <c r="D13" s="28" t="s">
        <v>37</v>
      </c>
      <c r="E13" s="29">
        <v>15</v>
      </c>
      <c r="F13" s="30" t="s">
        <v>38</v>
      </c>
      <c r="G13" s="31" t="s">
        <v>39</v>
      </c>
      <c r="H13" s="31">
        <f t="shared" ref="H13:H19" si="0">E13</f>
        <v>15</v>
      </c>
      <c r="I13" s="47"/>
      <c r="J13" s="47"/>
    </row>
    <row r="14" ht="30" customHeight="1" spans="1:10">
      <c r="A14" s="5" t="s">
        <v>31</v>
      </c>
      <c r="B14" s="32"/>
      <c r="C14" s="27" t="s">
        <v>40</v>
      </c>
      <c r="D14" s="33" t="s">
        <v>41</v>
      </c>
      <c r="E14" s="29">
        <v>8</v>
      </c>
      <c r="F14" s="30" t="s">
        <v>42</v>
      </c>
      <c r="G14" s="17">
        <v>1</v>
      </c>
      <c r="H14" s="31">
        <f t="shared" si="0"/>
        <v>8</v>
      </c>
      <c r="I14" s="48"/>
      <c r="J14" s="48"/>
    </row>
    <row r="15" ht="30" customHeight="1" spans="1:10">
      <c r="A15" s="5"/>
      <c r="B15" s="32"/>
      <c r="C15" s="34"/>
      <c r="D15" s="33" t="s">
        <v>43</v>
      </c>
      <c r="E15" s="29">
        <v>5</v>
      </c>
      <c r="F15" s="30" t="s">
        <v>42</v>
      </c>
      <c r="G15" s="17">
        <v>1</v>
      </c>
      <c r="H15" s="31">
        <f t="shared" si="0"/>
        <v>5</v>
      </c>
      <c r="I15" s="49"/>
      <c r="J15" s="50"/>
    </row>
    <row r="16" ht="30" customHeight="1" spans="1:10">
      <c r="A16" s="5" t="s">
        <v>31</v>
      </c>
      <c r="B16" s="32"/>
      <c r="C16" s="6" t="s">
        <v>44</v>
      </c>
      <c r="D16" s="35" t="s">
        <v>45</v>
      </c>
      <c r="E16" s="29">
        <v>5</v>
      </c>
      <c r="F16" s="30" t="s">
        <v>42</v>
      </c>
      <c r="G16" s="17">
        <v>1</v>
      </c>
      <c r="H16" s="31">
        <f t="shared" si="0"/>
        <v>5</v>
      </c>
      <c r="I16" s="47"/>
      <c r="J16" s="47"/>
    </row>
    <row r="17" ht="30" customHeight="1" spans="1:10">
      <c r="A17" s="5" t="s">
        <v>31</v>
      </c>
      <c r="B17" s="32"/>
      <c r="C17" s="6" t="s">
        <v>44</v>
      </c>
      <c r="D17" s="35" t="s">
        <v>46</v>
      </c>
      <c r="E17" s="29">
        <v>2</v>
      </c>
      <c r="F17" s="30" t="s">
        <v>47</v>
      </c>
      <c r="G17" s="30" t="s">
        <v>47</v>
      </c>
      <c r="H17" s="31">
        <f t="shared" si="0"/>
        <v>2</v>
      </c>
      <c r="I17" s="48"/>
      <c r="J17" s="48"/>
    </row>
    <row r="18" ht="30" customHeight="1" spans="1:13">
      <c r="A18" s="5" t="s">
        <v>31</v>
      </c>
      <c r="B18" s="32"/>
      <c r="C18" s="27" t="s">
        <v>48</v>
      </c>
      <c r="D18" s="36" t="s">
        <v>49</v>
      </c>
      <c r="E18" s="29">
        <v>5</v>
      </c>
      <c r="F18" s="30" t="s">
        <v>50</v>
      </c>
      <c r="G18" s="37" t="s">
        <v>51</v>
      </c>
      <c r="H18" s="31">
        <v>4.91</v>
      </c>
      <c r="I18" s="47" t="s">
        <v>52</v>
      </c>
      <c r="J18" s="47"/>
      <c r="M18" s="51"/>
    </row>
    <row r="19" ht="30" customHeight="1" spans="1:10">
      <c r="A19" s="5" t="s">
        <v>31</v>
      </c>
      <c r="B19" s="6" t="s">
        <v>53</v>
      </c>
      <c r="C19" s="27" t="s">
        <v>54</v>
      </c>
      <c r="D19" s="36" t="s">
        <v>55</v>
      </c>
      <c r="E19" s="29">
        <v>30</v>
      </c>
      <c r="F19" s="37" t="s">
        <v>56</v>
      </c>
      <c r="G19" s="37" t="s">
        <v>56</v>
      </c>
      <c r="H19" s="31">
        <f t="shared" si="0"/>
        <v>30</v>
      </c>
      <c r="I19" s="48"/>
      <c r="J19" s="48"/>
    </row>
    <row r="20" ht="30" customHeight="1" spans="1:10">
      <c r="A20" s="5" t="s">
        <v>31</v>
      </c>
      <c r="B20" s="6" t="s">
        <v>57</v>
      </c>
      <c r="C20" s="6" t="s">
        <v>57</v>
      </c>
      <c r="D20" s="36" t="s">
        <v>58</v>
      </c>
      <c r="E20" s="29">
        <v>10</v>
      </c>
      <c r="F20" s="30" t="s">
        <v>59</v>
      </c>
      <c r="G20" s="17">
        <v>1</v>
      </c>
      <c r="H20" s="31">
        <v>10</v>
      </c>
      <c r="I20" s="47"/>
      <c r="J20" s="47"/>
    </row>
    <row r="21" ht="30" customHeight="1" spans="1:10">
      <c r="A21" s="38" t="s">
        <v>60</v>
      </c>
      <c r="B21" s="39"/>
      <c r="C21" s="39"/>
      <c r="D21" s="40"/>
      <c r="E21" s="41">
        <f>SUM(E12:E20)+H6</f>
        <v>100</v>
      </c>
      <c r="F21" s="42"/>
      <c r="G21" s="42"/>
      <c r="H21" s="43">
        <f>SUM(H12:H20)+J6</f>
        <v>99.7249828742059</v>
      </c>
      <c r="I21" s="52"/>
      <c r="J21" s="53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I21:J21"/>
    <mergeCell ref="A9:A10"/>
    <mergeCell ref="A12:A20"/>
    <mergeCell ref="B12:B18"/>
    <mergeCell ref="C12:C13"/>
    <mergeCell ref="C14:C15"/>
    <mergeCell ref="C16:C17"/>
    <mergeCell ref="A5:B8"/>
  </mergeCells>
  <pageMargins left="0.700694444444445" right="0.700694444444445" top="0.751388888888889" bottom="0.75138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2025-03-05T05:13:25Z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3D1A603F137944E08854FC37D8F4A4DC_13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