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80" tabRatio="599"/>
  </bookViews>
  <sheets>
    <sheet name="2026年项目 (细)" sheetId="14" r:id="rId1"/>
  </sheets>
  <definedNames>
    <definedName name="_xlnm._FilterDatabase" localSheetId="0" hidden="1">'2026年项目 (细)'!$A$5:$AD$55</definedName>
    <definedName name="产业扶贫">#REF!</definedName>
    <definedName name="基础设施">#REF!</definedName>
    <definedName name="基础设施1">#REF!</definedName>
    <definedName name="教育_补助_培训">#REF!</definedName>
    <definedName name="教育补助">#REF!</definedName>
    <definedName name="金融扶贫">#REF!</definedName>
    <definedName name="项目类型">#REF!</definedName>
    <definedName name="易地扶贫搬迁">#REF!</definedName>
    <definedName name="_xlnm.Print_Titles" localSheetId="0">'2026年项目 (细)'!$1:$5</definedName>
    <definedName name="产业扶贫" localSheetId="0">#REF!</definedName>
    <definedName name="基础设施" localSheetId="0">#REF!</definedName>
    <definedName name="基础设施1" localSheetId="0">#REF!</definedName>
    <definedName name="教育_补助_培训" localSheetId="0">#REF!</definedName>
    <definedName name="教育补助" localSheetId="0">#REF!</definedName>
    <definedName name="金融扶贫" localSheetId="0">#REF!</definedName>
    <definedName name="项目类型" localSheetId="0">#REF!</definedName>
    <definedName name="易地扶贫搬迁" localSheetId="0">#REF!</definedName>
    <definedName name="_xlnm.Print_Area" localSheetId="0">'2026年项目 (细)'!$A$1:$AC$40</definedName>
  </definedNames>
  <calcPr calcId="144525"/>
</workbook>
</file>

<file path=xl/sharedStrings.xml><?xml version="1.0" encoding="utf-8"?>
<sst xmlns="http://schemas.openxmlformats.org/spreadsheetml/2006/main" count="560" uniqueCount="278">
  <si>
    <t>2026年喀什地区疏勒县财政衔接资金项目计划表</t>
  </si>
  <si>
    <t>序号</t>
  </si>
  <si>
    <t>项目库编号</t>
  </si>
  <si>
    <t>系统编号</t>
  </si>
  <si>
    <t>项目名称</t>
  </si>
  <si>
    <t>项目类别</t>
  </si>
  <si>
    <t>项目二级类型</t>
  </si>
  <si>
    <t>项目子类型</t>
  </si>
  <si>
    <t>项目地点</t>
  </si>
  <si>
    <t>项目建设内容</t>
  </si>
  <si>
    <t>计划投资
（万元）</t>
  </si>
  <si>
    <t>本次安排资金（万元）</t>
  </si>
  <si>
    <t>联农带农方式</t>
  </si>
  <si>
    <t>直接受益
人口（人）</t>
  </si>
  <si>
    <t>是否为到户项目</t>
  </si>
  <si>
    <t>支撑的主导产业</t>
  </si>
  <si>
    <t>是否形成帮扶项目资产</t>
  </si>
  <si>
    <t>是否采取以工代赈方式</t>
  </si>
  <si>
    <t>绩效目标关键指标</t>
  </si>
  <si>
    <t>责任单位</t>
  </si>
  <si>
    <t>责任人</t>
  </si>
  <si>
    <t>小计</t>
  </si>
  <si>
    <t>衔接资金</t>
  </si>
  <si>
    <t>地县配套资金</t>
  </si>
  <si>
    <t>其他资金</t>
  </si>
  <si>
    <t>巩固拓展和乡村振兴</t>
  </si>
  <si>
    <t>以工代赈</t>
  </si>
  <si>
    <t>少数
民族
发展</t>
  </si>
  <si>
    <t>欠发达
国有
农场</t>
  </si>
  <si>
    <t>欠发达
国有
林场</t>
  </si>
  <si>
    <t>中央</t>
  </si>
  <si>
    <t>自治区</t>
  </si>
  <si>
    <t>合计</t>
  </si>
  <si>
    <t>slx1</t>
  </si>
  <si>
    <t>小额贷款贴息项目</t>
  </si>
  <si>
    <t>产业发展</t>
  </si>
  <si>
    <t>金融保险配套项目</t>
  </si>
  <si>
    <t>小额贷款贴息</t>
  </si>
  <si>
    <t>11个乡镇</t>
  </si>
  <si>
    <t>计划投资1000万元，对11个乡镇的脱贫户（含监测对象）进行小额贷款贴息，贴息年利率按照3%至3.5%执行，贷款用于帮助农户发展产业，有效减轻农民贷款成本。</t>
  </si>
  <si>
    <t>带动生产</t>
  </si>
  <si>
    <t>是</t>
  </si>
  <si>
    <t>否</t>
  </si>
  <si>
    <t>经济效益：通过扶贫小额贷款帮扶脱贫户发展生产，激发脱贫户内生动力，有效减轻15000户农户经济负担收益农户满意度：大于95%</t>
  </si>
  <si>
    <t>农业农村局、项目乡镇</t>
  </si>
  <si>
    <t>赵守康、项目乡镇党委书记</t>
  </si>
  <si>
    <t>slx2</t>
  </si>
  <si>
    <t>土地平整项目</t>
  </si>
  <si>
    <t>生产项目</t>
  </si>
  <si>
    <t>种植业基地</t>
  </si>
  <si>
    <t>疏勒镇4村、13村；英尔力克乡2村、4村、8村、11村、16村；罕南力克镇3村、4村、7村、17村、18村；库木西力克乡1村、3村、4村、5村，6村，7村，8村、10村、11村、12村、13村、14村、15村、16村、17村、19村、21村；塔尕尔其乡2村、4村、5村、6村、7村、8村；牙甫泉镇2村、4村、8村、10村、13村、16村、19村、20村、21村</t>
  </si>
  <si>
    <t>计划投资1257.68万元，按照每亩1000元的标准对6个乡镇44个村实施土地平整12576.81亩。其中：
1.疏勒镇774亩，投资77.4万元。4村504亩，13村270亩；
2.英尔力克乡1114.2亩，投资111.42万元。2村57亩、4村820亩、8村118亩、11村9.2亩、16村110亩；
3.罕南力克镇2130.8亩，投资213.08万元。1村369.8亩、2村309亩、3村400亩、4村878亩、7村174亩；
4.库木西力克乡4531亩，投资453.1万元。1村232亩、3村185亩、4村150亩、5村180亩，6村600亩，7村60亩，8村30亩、10村100亩、11村96亩、12村130亩、13村150亩、14村71亩、15村2150亩、16村107亩、17村60亩、19村150亩、21村80亩；
5.塔尕尔其乡1365.81亩，投资136.58万元。2村140.21亩、4村351.16亩、5村357.91亩、6村339.52亩、7村140.99亩、8村36.02亩；
6.牙甫泉镇2661亩，投资266.1万元。2村586亩、4村49亩、8村200亩、10村519亩、13村375亩、16村293亩、19村39亩、20村270亩、21村330亩；</t>
  </si>
  <si>
    <t>经济效益：通过项目实施，有利于机械化作业，减少人工成本，提高耕地的生产力
社会效益：将零散土地合并成较大的连片地块，增加有效的耕地面积；收益农户满意度：大于95%</t>
  </si>
  <si>
    <t>项目乡镇</t>
  </si>
  <si>
    <t>项目乡镇党委书记</t>
  </si>
  <si>
    <t>slx3</t>
  </si>
  <si>
    <t>高效节水项目</t>
  </si>
  <si>
    <t>英尔力克乡2村、4村、13村、17村；塔尕尔其乡3村、9村；牙甫泉镇11村、14村；阿拉力乡1村、2村、4村、5村、6村、7村、10村</t>
  </si>
  <si>
    <t>计划投资2089.14万元，按照每亩1800元的标准对4个乡镇15个村高效节水实施11606.36亩并配套沉砂池、泵房及管道等。其中：
1.英尔力克乡4458亩，投资802.44万元。2村1988亩、4村820亩、13村750亩、17村900亩；
2.塔尕尔其乡2040亩，投资367.2万元。3村1800亩、9村240亩；
3.牙甫泉镇982亩，投资176.76万元。11村426亩、14村556亩；
4.阿拉力乡4126.36亩，投资742.74万元。1村681.61亩、2村378.43亩、4村930.29亩、5村1102.16亩、6村150.86亩、7村172.89亩、10村710.12亩。</t>
  </si>
  <si>
    <t>经济效益：通过项目实施，降低生产投入成本，精准灌溉按需供水，提升作物产量与品质
社会效益：稳定灌溉供水，解决水资源分配不均，减少漫灌带来的土壤盐碱化；收益农户满意度：大于95%</t>
  </si>
  <si>
    <t>slx4</t>
  </si>
  <si>
    <t>库木西力克乡小型农田水利设施建设项目</t>
  </si>
  <si>
    <t>配套设施项目</t>
  </si>
  <si>
    <t>小型农田水利设施建设</t>
  </si>
  <si>
    <t>库木西力克乡1村、2村、3村、12村、19村、20村、21村</t>
  </si>
  <si>
    <t>计划投资1845万元，库木西力克乡土渠改建防渗渠20.05公里及附属配套，设计流量0.8-0.2立方米每秒。1村4公里、2村4.05公里、3村2公里、12村2公里、19村3公里、20村3公里、21村2公里。</t>
  </si>
  <si>
    <t>社会效益：用于解决农田引水、防渗问题，有效提高区域水资源利用效率、提高区域节水水平和农田灌溉供水保障率，降低农业生产成本，有助于提高农作物产量和质量；收益农户满意度：大于95%</t>
  </si>
  <si>
    <t>库木西力克乡</t>
  </si>
  <si>
    <t>惠生伟</t>
  </si>
  <si>
    <t>slx5</t>
  </si>
  <si>
    <t>塔尕尔其乡小型农田水利设施建设项目</t>
  </si>
  <si>
    <t>塔尕尔其乡1村、2村、5村</t>
  </si>
  <si>
    <t>计划投资1345万元，塔尕尔其乡土渠改建防渗渠12公里及附属配套，设计流量1—0.5立方米每秒。1村2.3公里、2村8.2公里、5村1.5公里。</t>
  </si>
  <si>
    <t>塔尕尔其乡</t>
  </si>
  <si>
    <t>热夏提·达伍提</t>
  </si>
  <si>
    <t>slx6</t>
  </si>
  <si>
    <t>艾尔木东乡小型农田水利设施建设项目</t>
  </si>
  <si>
    <t>艾尔木东乡1村、2村、3村、4村、5村、6村、7村、8村、9村、10村</t>
  </si>
  <si>
    <t>计划投资1953万元，艾尔木东乡土渠改建防渗渠20.35公里及附属配套，设计流量0.8-0.2立方米每秒。1村2.54公里、2村2.6公里、3村0.35公里、4村2.73公里、5村1.75公里、6村1.41公里、7村1.95公里、8村2.31公里、9村3.04公里、10村1.67公里。</t>
  </si>
  <si>
    <t>艾尔木东乡</t>
  </si>
  <si>
    <t>金召义</t>
  </si>
  <si>
    <t>slx7</t>
  </si>
  <si>
    <t>英阿瓦提乡小型农田水利设施建设项目</t>
  </si>
  <si>
    <t>英阿瓦提乡1村、3村、6村</t>
  </si>
  <si>
    <t>计划投资1600万元，英阿瓦提乡土渠改建防渗渠17.48公里及附属配套，设计流量0.8-0.3立方米每秒。1村5.13公里，3村10.92公里，6村1.43公里。</t>
  </si>
  <si>
    <t>英阿瓦提乡</t>
  </si>
  <si>
    <t>刘静</t>
  </si>
  <si>
    <t>slx8</t>
  </si>
  <si>
    <t>疏勒县罕南力克镇等4个乡镇斗渠改建项目</t>
  </si>
  <si>
    <t>罕南力克镇、英尔力克乡、锦安镇、林场、牙甫泉镇</t>
  </si>
  <si>
    <t>计划投资2300万元，对牙甫泉镇、锦安镇、英尔力克乡、罕南力克镇和林场土渠改建防渗渠，现有土渠共计约39条，长度30公里；其中：牙甫泉镇11村5.684公里、20村5.514公里， 锦安镇14村4.12公里、17村0.4公里、18村4.518公里，英尔力克乡7村0.966公里、9村3.189公里、11村 2.162公里，罕南力克镇17村1.527公里、18村1.304公里，林场0.328公里。</t>
  </si>
  <si>
    <t>社会效益：保障监测站取水稳定性和数据采集准确性，提升地下水动态监测效率，为区域水资源管理、生态保护提供可靠的数据支撑；收益农户满意度：大于95%</t>
  </si>
  <si>
    <t>水利局</t>
  </si>
  <si>
    <t>房照祥</t>
  </si>
  <si>
    <t>slx9</t>
  </si>
  <si>
    <t>疏勒县阿拉力乡等2个乡镇斗渠改建项目</t>
  </si>
  <si>
    <t>阿拉力乡、阿拉甫乡</t>
  </si>
  <si>
    <t>计划投资2700万元，对阿拉力乡、阿拉甫乡土渠改建防渗渠，现有土渠共计约32条，长度27公里；其中：阿拉力乡2村5.398公里、9村1.168公里、10村6.362公里，阿拉甫乡6村7.957公里、7村4.69公里、8村1.636公里。</t>
  </si>
  <si>
    <t>slx10</t>
  </si>
  <si>
    <t>疏勒县疏勒镇老街（2村）斗渠改造项目</t>
  </si>
  <si>
    <t>疏勒镇2村</t>
  </si>
  <si>
    <t>计划投资320万元，对疏勒镇老街（2村）土渠部分改道，部分改造，设计流量0.59m³/s，加大流量0.8m³/s，渠道防渗长度1.24公里、新建建筑物8座。</t>
  </si>
  <si>
    <t>slx11</t>
  </si>
  <si>
    <t>疏勒镇厂房建设项目</t>
  </si>
  <si>
    <t>加工流通项目</t>
  </si>
  <si>
    <t>产地初加工和精深加工</t>
  </si>
  <si>
    <t>疏勒镇12村</t>
  </si>
  <si>
    <t>计划投资300万元，在疏勒镇12村新建厂房。主要包括：厂房3座共2700平方米及配套附属设施。</t>
  </si>
  <si>
    <t>经济效益：通过项目实施，发展当地涂料产业；产权归属3个村（疏勒镇1村、6村、8村），每年可增加村集体收入≥15万元
社会效益：项目实施预计解决就业≥10人；收益农户满意度：大于95%</t>
  </si>
  <si>
    <t>疏勒镇</t>
  </si>
  <si>
    <t>杨唐文</t>
  </si>
  <si>
    <t>slx12</t>
  </si>
  <si>
    <t>锦安镇鲁疆情智慧化菇仓项目</t>
  </si>
  <si>
    <t>锦安镇19村</t>
  </si>
  <si>
    <t>计划投资946万元，对锦安镇19村鲁疆情食用菌科技示范园种植棚进行改造提升。主要包括：配套智慧菇仓主体、智能环境控制系统、立体化栽培系统及相关附属配套。</t>
  </si>
  <si>
    <t>经济效益：通过项目实施，发展当地食用菌产业；产权归属1个村，每年可增加村集体收入≥6万元
社会效益：项目实施预计解决就业≥10人；收益农户满意度：大于95%</t>
  </si>
  <si>
    <t>锦安镇</t>
  </si>
  <si>
    <t>张娜</t>
  </si>
  <si>
    <t>slx13</t>
  </si>
  <si>
    <t>英尔力克乡农业垃圾分拣消纳配套用房建设项目</t>
  </si>
  <si>
    <t>英尔力克乡6村</t>
  </si>
  <si>
    <t>计划投资390万元，在英尔力克乡6村新建农业垃圾分拣消纳配套用房。主要包括：新建2026.31平方米钢结构厂房，400千伏变压器，地面硬化及相关附属配套。</t>
  </si>
  <si>
    <t>经济效益：通过项目实施，发展残膜等废弃物品回收；产权归属1个村，每年可增加村集体收入分别为≥11万元
社会效益：项目实施预计解决就业为≥10人；收益农户满意度：大于95%</t>
  </si>
  <si>
    <t>英尔力克乡</t>
  </si>
  <si>
    <t>姜东</t>
  </si>
  <si>
    <t>slx14</t>
  </si>
  <si>
    <t>罕南力克镇蔬菜深加工工厂二期建设项目</t>
  </si>
  <si>
    <t>罕南力克镇8村</t>
  </si>
  <si>
    <t>计划投资370万元，（衔接资金200万元、乌石化援助资金170万元），在罕南力克镇8村新建加工车间1座。主要包括：新建加工车间1000平方米，配套地磅、化粪池、上下水、道路、消防泵及附属用房等基础设施。</t>
  </si>
  <si>
    <t>经济效益：通过项目实施，发展蔬菜加工产业；产权归属1个村，每年可增加村集体收入分别为≥10万元
社会效益：项目实施预计解决就业为≥10人；收益农户满意度：大于95%</t>
  </si>
  <si>
    <t>罕南力克镇</t>
  </si>
  <si>
    <t>闫有斌</t>
  </si>
  <si>
    <t>slx15</t>
  </si>
  <si>
    <t>疏勒县牙甫泉镇综合农贸市场畜牧配套服务壮大集体经济项目</t>
  </si>
  <si>
    <t>市场建设和农村电商物流</t>
  </si>
  <si>
    <t>牙甫泉镇6村</t>
  </si>
  <si>
    <t>计划投资2900万元对牙甫泉镇6村综合农贸市场进行扩建，主要包括：新建2层6400平方米商铺、供水管道及相关附属配套设施。</t>
  </si>
  <si>
    <t>经济效益：通过项目实施，改善农贸市场营商环境；产权归属1个村，每年可增加村集体收入分别为≥58万元
社会效益：项目实施预计解决就业为≥40人；收益农户满意度：大于95%</t>
  </si>
  <si>
    <t>牙甫泉镇</t>
  </si>
  <si>
    <t>徐天祥</t>
  </si>
  <si>
    <t>slx16</t>
  </si>
  <si>
    <t>艾尔木东乡厂房改造提升项目</t>
  </si>
  <si>
    <t>艾尔木东乡2村、5村</t>
  </si>
  <si>
    <t>计划投资340万元，对艾尔木东乡2座厂房进行提升改造。其中：
1.2村原小微产业园进行提升改造，投资250万元。主要包括：仓房改造、净化墙板顶棚、无尘化地面、送排风系统、消防改造等；
2.5村原帮扶车间进行提升改造，投资90万元。主要包括：增容变压器250KW并配套独立变电室及附属配套。</t>
  </si>
  <si>
    <t>经济效益：通过项目实施，发展当地辣椒深加工干和滴灌带生产产业，年产值2000万元；产权归属1个村，每年可增加村集体收入分别为≥17.55万元
社会效益：项目实施预计解决就业为≥10人；收益农户满意度：大于95%</t>
  </si>
  <si>
    <t>slx17</t>
  </si>
  <si>
    <t>艾尔木东乡农贸市场提升改造项目</t>
  </si>
  <si>
    <t>艾尔木东乡2村</t>
  </si>
  <si>
    <t>计划投资180万元，对艾尔木东乡2村农贸市场进行提升改造。主要包括：新建消防水池及附属配套改造。</t>
  </si>
  <si>
    <t>经济效益：通过项目实施，改善农贸市场营商环境；产权归属1个村，每年可增加村集体收入分别为≥3.6万元
社会效益：项目实施预计解决就业为≥5人；收益农户满意度：大于95%</t>
  </si>
  <si>
    <t>slx18</t>
  </si>
  <si>
    <t>阿拉力乡农业垃圾分拣消纳配套用房建设项目</t>
  </si>
  <si>
    <t>阿拉力乡3村</t>
  </si>
  <si>
    <t>计划投资100万元，在阿拉力乡3村新建农业垃圾分拣消纳配套用房。主要包括：新建材料棚、造粒车间共1247平方米及附属配套。</t>
  </si>
  <si>
    <t>经济效益：通过项目实施，发展当地残膜等废弃物品回收；产权归属1个村，每年可增加村集体收入分别为≥5万元
社会效益：项目实施预计解决就业为≥3人；收益农户满意度：大于95%</t>
  </si>
  <si>
    <t>阿拉力乡</t>
  </si>
  <si>
    <t>贾鹏飞</t>
  </si>
  <si>
    <t>slx19</t>
  </si>
  <si>
    <t>阿拉甫乡创业就业孵化基地项目</t>
  </si>
  <si>
    <t>阿拉甫乡12村</t>
  </si>
  <si>
    <t>计划投资820万元，在阿拉甫乡12村新建创业孵化基地。主要包括：新建商铺1874平方米并配套附属水电、消防、取暖设施。</t>
  </si>
  <si>
    <t>经济效益：项目建成后用于租赁并提供就业岗位，进一步壮大村级经济和增加脱贫户收入；产权归属1个村，每年可增加村集体收入≥24万元
社会效益：项目实施预计解决就业≥10人；收益农户满意度：大于95%</t>
  </si>
  <si>
    <t>阿拉甫乡</t>
  </si>
  <si>
    <t>王心伟</t>
  </si>
  <si>
    <t>slx20</t>
  </si>
  <si>
    <t>农村道路管护人员补助项目</t>
  </si>
  <si>
    <t>就业项目</t>
  </si>
  <si>
    <t>公益性岗位</t>
  </si>
  <si>
    <t>计划投资894万元，对745名农村道路养护员补助，按照每人每月1000元的标准给于补助。其中：疏勒镇18名、塔孜洪乡73名、英尔力克乡71名、罕南力克镇146名、库木西力克乡86名、塔尕尔其乡47名、牙甫泉镇70名、艾尔木东乡57名、英阿瓦提乡54名、阿拉力乡58名、阿拉甫65名。</t>
  </si>
  <si>
    <t>经济效益：带动745名监测户增收，每月增收≥1000元
社会效益：增加农民收入，有效提升道路安全水平；收益农户满意度：大于95%</t>
  </si>
  <si>
    <t>交通局</t>
  </si>
  <si>
    <t>亚库普·赛来</t>
  </si>
  <si>
    <t>slx21</t>
  </si>
  <si>
    <t>村级公益性岗位补助项目</t>
  </si>
  <si>
    <t>计划投资2765.7万元，对1317名村级公益性岗位（监测对象）按照每人每月1750元进行补助。其中：疏勒镇97名、锦安镇153名、英尔力克乡127名、罕南力克镇158名、库木西力克乡160名、塔尕尔其乡59名、牙甫泉镇150名、艾尔木东乡72名、阿拉力乡69名、英阿瓦提乡68名、阿拉甫乡102名。</t>
  </si>
  <si>
    <t>带动生产, 收益分红, 就业务工</t>
  </si>
  <si>
    <t>经济效益：带动1215人每月增收≥1750元
社会效益：带动群众就业增收；收益农户满意度：大于95%</t>
  </si>
  <si>
    <t>人社局</t>
  </si>
  <si>
    <t>李雪荣</t>
  </si>
  <si>
    <t>slx22</t>
  </si>
  <si>
    <t>外出就业交通费补助项目</t>
  </si>
  <si>
    <t>务工补助</t>
  </si>
  <si>
    <t>交通费补助</t>
  </si>
  <si>
    <t>计划投资1000万元，对符合条件外出务工的脱贫户（含监测户）进行交通费补助。</t>
  </si>
  <si>
    <t>经济效益：带动5000人（监测对象≥200人）增收，疆外≥2000元、疆内≥1000元
社会效益：带动群众就业增收；收益农户满意度：大于95%</t>
  </si>
  <si>
    <t>农业农村局</t>
  </si>
  <si>
    <t>赵守康</t>
  </si>
  <si>
    <t>slx23</t>
  </si>
  <si>
    <t>疏勒县农村道路提升改造项目</t>
  </si>
  <si>
    <t>乡村建设行动</t>
  </si>
  <si>
    <t>农村基础设施</t>
  </si>
  <si>
    <t>农村道路建设</t>
  </si>
  <si>
    <t>疏勒镇、锦安镇、英尔力克乡、罕南力克镇、库木西力克乡、塔尕尔其乡、牙甫泉镇、阿拉力乡、英阿瓦提乡、阿拉甫乡</t>
  </si>
  <si>
    <t>计划投资1000万元，对辖区内103025.5平方米的农村道路实施维修养护。其中：疏勒镇1018平方米、锦安镇11413.5平方米、英尔力克乡42188平方米、罕南力克镇9167平方米、库木西力克乡54.5平方米、塔尕尔其5957平方米、牙甫泉镇31416平方米、阿拉力乡203平方米、英阿瓦提乡373.5平方米、阿拉甫乡1235平方米。</t>
  </si>
  <si>
    <t>社会效益：缓解了交通压力，减少了交通事故的发生，保障了公众的出行安全，提升乡村整体形象；收益农户满意度：大于95%</t>
  </si>
  <si>
    <t>slx24</t>
  </si>
  <si>
    <t>疏勒县农村道路建设项目</t>
  </si>
  <si>
    <t>阿拉力乡3村、库木西力克乡1村</t>
  </si>
  <si>
    <t>本项目分两个子项目,计划投资6500万元，其中：
1.阿拉力3村农村道路建设：计划投资4500万元，新建道路10.369公里，路基宽8米，路面7.5米，桥梁85延米/4座，及沿线安全附属设施；
2.库木西力克乡农村道路建设：计划投资2000万元，库木西力克乡1村新建内部道路13.5公里，采用四级公路标准，路基宽6.5米，路面宽6米；建设内容为含路基工程、路面工程、桥涵及附属工程。</t>
  </si>
  <si>
    <t>社会效益：缓解交通压力，减少交通事故的发生，保障了公众的出行安全，提升乡村整体形象；收益农户满意度：大于95%</t>
  </si>
  <si>
    <t>slx25</t>
  </si>
  <si>
    <t>锦安镇农村污水处理项目</t>
  </si>
  <si>
    <t>人居环境整治</t>
  </si>
  <si>
    <t>农村污水治理</t>
  </si>
  <si>
    <t>锦安镇18村、林场</t>
  </si>
  <si>
    <t>计划1500万元，为锦安镇18村和林场配套排水管，覆盖415户。</t>
  </si>
  <si>
    <t>社会效益：通过项目建设，可有效改善项目区415户粪污和生活污水治理能力，粪污和生活污水无害化处理率达到98%以上，彻底扭转项目区污水治理现状；收益农户满意度：大于95%</t>
  </si>
  <si>
    <t>slx26</t>
  </si>
  <si>
    <t>阿拉力乡深加工项目改造项目</t>
  </si>
  <si>
    <t>计划投资810万元，为阿拉力乡3村园区新建不低于2万立方米的应急处理池一座并配套相关附属设备、对部分设施进行提升改造。</t>
  </si>
  <si>
    <t>社会效益：通过项目建设，解决生产废水排放不稳定、污水溢流、处理水质不达标等问题；收益农户满意度：大于95%</t>
  </si>
  <si>
    <t>slx27</t>
  </si>
  <si>
    <t>阿拉力乡污水处理站改造项目</t>
  </si>
  <si>
    <t>计划投资390万元，对阿拉力乡3村园区污水处理站原加药设备、脱泥设备、除磷设施等设施进行新建和改造，同时配套相关附属设备。</t>
  </si>
  <si>
    <t>社会效益：解决污水处理站处理水质不达标问题，通过新建、提升设备，改善提升污水处理能力；收益农户满意度：大于95%</t>
  </si>
  <si>
    <t>slx28</t>
  </si>
  <si>
    <t>疏勒县牙甫泉镇2026年村组道路以工代赈项目</t>
  </si>
  <si>
    <t>牙甫泉镇14村、17村</t>
  </si>
  <si>
    <t>计划投资360万元，改建道路4.65公里，在4.65公里的道路两侧各加宽2米，后重新罩面硬化3.47万平方米。</t>
  </si>
  <si>
    <t>就业务工</t>
  </si>
  <si>
    <t>-</t>
  </si>
  <si>
    <t>经济效益：通过项目实施，预计吸纳当地低收入群众务工≥90人、计划发放劳务报酬规模≥145万元
社会效益：进一步提升农村基础设施配套，实现乡村宜居宜业；收益农户满意度：大于95%</t>
  </si>
  <si>
    <t>slx29</t>
  </si>
  <si>
    <t>疏勒县牙甫泉镇库木克什拉克（1）村2026年防渗渠以工代赈项目</t>
  </si>
  <si>
    <t>农村供水保障工程建设</t>
  </si>
  <si>
    <t>牙甫泉镇1村</t>
  </si>
  <si>
    <t>计划投资360万元，新建渠道防渗4.5公里，设计流量0.3—0.7m³/s，上宽1米，下宽0.6米，配套涵洞2座。</t>
  </si>
  <si>
    <t>slx30</t>
  </si>
  <si>
    <t>疏勒县阿拉甫乡尤喀克库木巴格（11）村2026年污水管网以工代赈项目</t>
  </si>
  <si>
    <t>阿拉甫乡11村</t>
  </si>
  <si>
    <t>计划投资284万元，新建污水管网3公里。管径 DN200-DN300。</t>
  </si>
  <si>
    <t>经济效益：通过项目实施，预计吸纳当地低收入群众务工≥70人、计划发放劳务报酬规模≥115万元
社会效益：进一步提升农村基础设施配套，实现乡村宜居宜业；收益农户满意度：大于95%</t>
  </si>
  <si>
    <t>slx31</t>
  </si>
  <si>
    <t>疏勒县塔尕尔其乡5村2026年村组道路以工代赈项目</t>
  </si>
  <si>
    <t>塔尕尔其乡5村</t>
  </si>
  <si>
    <t>计划投资210万元，新建3.5公里，宽6米的道路。</t>
  </si>
  <si>
    <t>其他</t>
  </si>
  <si>
    <t>经济效益：通过项目实施，预计吸纳当地低收入群众务工≥55人、计划发放劳务报酬规模≥85万元
社会效益：进一步提升农村基础设施配套，实现乡村宜居宜业；收益农户满意度：大于95%</t>
  </si>
  <si>
    <t>slx32</t>
  </si>
  <si>
    <t>易地搬迁安置区公共服务岗位补助项目</t>
  </si>
  <si>
    <t>易地搬迁后扶</t>
  </si>
  <si>
    <t>公共服务岗位</t>
  </si>
  <si>
    <t>9个易地搬迁安置区</t>
  </si>
  <si>
    <t>计划投资266.7万元，对疏勒县9个易地搬迁安置点127名公共服务人员按照每人每月1750元的标准进行补助。其中：疏勒镇24名，英尔力克乡12名，罕南力克镇10名，库木西力克乡10名，塔尕尔其乡14名，牙甫泉镇29名，艾尔木东乡7名，英阿瓦提乡14名，阿拉甫乡7名。</t>
  </si>
  <si>
    <t>经济效益：带动127名脱贫户（含监测对象）增收，每月增收≥1750元
社会效益：增加农民收入，提升易地搬迁安置区后续发展能力；收益农户满意度：大于95%</t>
  </si>
  <si>
    <t>发改委</t>
  </si>
  <si>
    <t>宋福红</t>
  </si>
  <si>
    <t>slx33</t>
  </si>
  <si>
    <t>雨露计划补助项目</t>
  </si>
  <si>
    <t>巩固三保障成果</t>
  </si>
  <si>
    <t>教育</t>
  </si>
  <si>
    <t>享受“雨露计划+”职业教育补助</t>
  </si>
  <si>
    <t>2026计划投资1530万元，对6900名疏勒县农村建档立卡脱贫户、监测帮扶对象家庭中有子女接受中、高等职业教育（根据实际情况核算人数），按照每人每年3000元的标准给予助学补助。</t>
  </si>
  <si>
    <t>社会效益：引导和支持农村脱贫户、边缘户家庭新成长劳动力接受职业教育，培养技能型人才、促进稳定就业、提高人口素质、促进经济发展；收益农户满意度：大于95%</t>
  </si>
  <si>
    <t>教育局</t>
  </si>
  <si>
    <t>曹爱国</t>
  </si>
  <si>
    <t>slx34</t>
  </si>
  <si>
    <t>低氟边销茶“送茶入户”项目</t>
  </si>
  <si>
    <t>困难群众引用低氟茶</t>
  </si>
  <si>
    <t>计划投资40万元，对6593户监测帮扶家庭开展“健康饮茶”“送茶入户”，每户家庭赠送2公斤低氟边销茶。</t>
  </si>
  <si>
    <t>社会效益：通过低氟边销茶“送茶入户”项目，让监测对象能够养成“健康饮茶”饮茶理念，通过大力宣传低氟边销茶的好处，能够让疏勒县内的各族群众形成健康的饮茶习惯；收益农户满意度：大于95%</t>
  </si>
  <si>
    <t>县委统战部</t>
  </si>
  <si>
    <t>彭维忠</t>
  </si>
  <si>
    <t>填报说明</t>
  </si>
  <si>
    <t>1.序号请按顺序依次填列；</t>
  </si>
  <si>
    <t>2.项目库编号按照县市要求填列，不做统一要求；</t>
  </si>
  <si>
    <t>3.系统编号为信息系统16位编号。</t>
  </si>
  <si>
    <t>4.项目名称按照项目建设内容简写，不能以**村基础设施项目、**村产业发展项目等模糊字眼描述项目名称；</t>
  </si>
  <si>
    <t>5.项目类型按照系统分类</t>
  </si>
  <si>
    <t>6.项目实施地点细化到村</t>
  </si>
  <si>
    <t>7.资金来源请与上级主管部门对接、结合上年度到位资金进行估算；</t>
  </si>
  <si>
    <t>8.联农带农方式按照系统分类填写</t>
  </si>
  <si>
    <t>9.直接受益人口：直接获得利益或服务的人口数量</t>
  </si>
  <si>
    <t>10.产业发展类项目、产业配套项目需要填报项目支撑的相关主导产业，需要细化到具体产业类型，不能笼统归为“农业”“畜牧业”</t>
  </si>
  <si>
    <t>11.是否形成帮扶项目资产、是否为到户项目、是否采取以工代赈方式务必系统、实际保持一致</t>
  </si>
  <si>
    <t>12.项目绩效指标“产出指标”“效益指标”中能体现项目必要性和实施效果的3-4个关键指标</t>
  </si>
  <si>
    <t>13.责任单位填写项目审批部门</t>
  </si>
  <si>
    <t>14.建议审核处室按照项目建设内容填报自治区农业农村厅相关内设处室或事业单位</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</si>
</sst>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Red]\(0.00\)"/>
  </numFmts>
  <fonts count="30">
    <font>
      <sz val="11"/>
      <color theme="1"/>
      <name val="宋体"/>
      <charset val="134"/>
      <scheme val="minor"/>
    </font>
    <font>
      <b/>
      <sz val="12"/>
      <name val="黑体"/>
      <charset val="134"/>
    </font>
    <font>
      <sz val="11"/>
      <name val="宋体"/>
      <charset val="134"/>
      <scheme val="minor"/>
    </font>
    <font>
      <b/>
      <sz val="18"/>
      <color rgb="FFFF0000"/>
      <name val="宋体"/>
      <charset val="134"/>
      <scheme val="minor"/>
    </font>
    <font>
      <sz val="18"/>
      <name val="宋体"/>
      <charset val="134"/>
      <scheme val="minor"/>
    </font>
    <font>
      <sz val="12"/>
      <name val="宋体"/>
      <charset val="134"/>
      <scheme val="minor"/>
    </font>
    <font>
      <sz val="26"/>
      <name val="方正小标宋_GBK"/>
      <charset val="134"/>
    </font>
    <font>
      <b/>
      <sz val="18"/>
      <color rgb="FFFF0000"/>
      <name val="宋体"/>
      <charset val="134"/>
    </font>
    <font>
      <sz val="12"/>
      <name val="宋体"/>
      <charset val="134"/>
    </font>
    <font>
      <sz val="11"/>
      <color theme="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sz val="12"/>
      <color theme="1"/>
      <name val="宋体"/>
      <charset val="134"/>
      <scheme val="minor"/>
    </font>
    <font>
      <sz val="11"/>
      <color theme="1"/>
      <name val="宋体"/>
      <charset val="0"/>
      <scheme val="minor"/>
    </font>
    <font>
      <b/>
      <sz val="15"/>
      <color theme="3"/>
      <name val="宋体"/>
      <charset val="134"/>
      <scheme val="minor"/>
    </font>
    <font>
      <sz val="11"/>
      <color rgb="FF3F3F76"/>
      <name val="宋体"/>
      <charset val="0"/>
      <scheme val="minor"/>
    </font>
    <font>
      <sz val="11"/>
      <color rgb="FF9C000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sz val="11"/>
      <color indexed="8"/>
      <name val="宋体"/>
      <charset val="134"/>
    </font>
  </fonts>
  <fills count="34">
    <fill>
      <patternFill patternType="none"/>
    </fill>
    <fill>
      <patternFill patternType="gray125"/>
    </fill>
    <fill>
      <patternFill patternType="solid">
        <fgColor theme="0" tint="-0.1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13" fillId="0" borderId="0" applyFont="0" applyFill="0" applyBorder="0" applyAlignment="0" applyProtection="0">
      <alignment vertical="center"/>
    </xf>
    <xf numFmtId="0" fontId="14" fillId="17" borderId="0" applyNumberFormat="0" applyBorder="0" applyAlignment="0" applyProtection="0">
      <alignment vertical="center"/>
    </xf>
    <xf numFmtId="0" fontId="16" fillId="10" borderId="16"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14" borderId="0" applyNumberFormat="0" applyBorder="0" applyAlignment="0" applyProtection="0">
      <alignment vertical="center"/>
    </xf>
    <xf numFmtId="0" fontId="17" fillId="11" borderId="0" applyNumberFormat="0" applyBorder="0" applyAlignment="0" applyProtection="0">
      <alignment vertical="center"/>
    </xf>
    <xf numFmtId="43" fontId="13" fillId="0" borderId="0" applyFont="0" applyFill="0" applyBorder="0" applyAlignment="0" applyProtection="0">
      <alignment vertical="center"/>
    </xf>
    <xf numFmtId="0" fontId="9" fillId="19" borderId="0" applyNumberFormat="0" applyBorder="0" applyAlignment="0" applyProtection="0">
      <alignment vertical="center"/>
    </xf>
    <xf numFmtId="0" fontId="21" fillId="0" borderId="0" applyNumberFormat="0" applyFill="0" applyBorder="0" applyAlignment="0" applyProtection="0">
      <alignment vertical="center"/>
    </xf>
    <xf numFmtId="0" fontId="8" fillId="0" borderId="0">
      <alignment vertical="center"/>
    </xf>
    <xf numFmtId="9" fontId="13" fillId="0" borderId="0" applyFont="0" applyFill="0" applyBorder="0" applyAlignment="0" applyProtection="0">
      <alignment vertical="center"/>
    </xf>
    <xf numFmtId="0" fontId="26" fillId="0" borderId="0" applyNumberFormat="0" applyFill="0" applyBorder="0" applyAlignment="0" applyProtection="0">
      <alignment vertical="center"/>
    </xf>
    <xf numFmtId="0" fontId="13" fillId="9" borderId="15" applyNumberFormat="0" applyFont="0" applyAlignment="0" applyProtection="0">
      <alignment vertical="center"/>
    </xf>
    <xf numFmtId="0" fontId="9" fillId="24"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0" borderId="14" applyNumberFormat="0" applyFill="0" applyAlignment="0" applyProtection="0">
      <alignment vertical="center"/>
    </xf>
    <xf numFmtId="0" fontId="11" fillId="0" borderId="14" applyNumberFormat="0" applyFill="0" applyAlignment="0" applyProtection="0">
      <alignment vertical="center"/>
    </xf>
    <xf numFmtId="0" fontId="9" fillId="18" borderId="0" applyNumberFormat="0" applyBorder="0" applyAlignment="0" applyProtection="0">
      <alignment vertical="center"/>
    </xf>
    <xf numFmtId="0" fontId="19" fillId="0" borderId="18" applyNumberFormat="0" applyFill="0" applyAlignment="0" applyProtection="0">
      <alignment vertical="center"/>
    </xf>
    <xf numFmtId="0" fontId="9" fillId="23" borderId="0" applyNumberFormat="0" applyBorder="0" applyAlignment="0" applyProtection="0">
      <alignment vertical="center"/>
    </xf>
    <xf numFmtId="0" fontId="10" fillId="6" borderId="13" applyNumberFormat="0" applyAlignment="0" applyProtection="0">
      <alignment vertical="center"/>
    </xf>
    <xf numFmtId="0" fontId="22" fillId="6" borderId="16" applyNumberFormat="0" applyAlignment="0" applyProtection="0">
      <alignment vertical="center"/>
    </xf>
    <xf numFmtId="0" fontId="18" fillId="13" borderId="17" applyNumberFormat="0" applyAlignment="0" applyProtection="0">
      <alignment vertical="center"/>
    </xf>
    <xf numFmtId="0" fontId="14" fillId="25" borderId="0" applyNumberFormat="0" applyBorder="0" applyAlignment="0" applyProtection="0">
      <alignment vertical="center"/>
    </xf>
    <xf numFmtId="0" fontId="9" fillId="21" borderId="0" applyNumberFormat="0" applyBorder="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28" fillId="28" borderId="0" applyNumberFormat="0" applyBorder="0" applyAlignment="0" applyProtection="0">
      <alignment vertical="center"/>
    </xf>
    <xf numFmtId="0" fontId="8" fillId="0" borderId="0">
      <alignment vertical="center"/>
    </xf>
    <xf numFmtId="0" fontId="27" fillId="22" borderId="0" applyNumberFormat="0" applyBorder="0" applyAlignment="0" applyProtection="0">
      <alignment vertical="center"/>
    </xf>
    <xf numFmtId="0" fontId="14" fillId="16" borderId="0" applyNumberFormat="0" applyBorder="0" applyAlignment="0" applyProtection="0">
      <alignment vertical="center"/>
    </xf>
    <xf numFmtId="0" fontId="9" fillId="5" borderId="0" applyNumberFormat="0" applyBorder="0" applyAlignment="0" applyProtection="0">
      <alignment vertical="center"/>
    </xf>
    <xf numFmtId="0" fontId="14" fillId="15" borderId="0" applyNumberFormat="0" applyBorder="0" applyAlignment="0" applyProtection="0">
      <alignment vertical="center"/>
    </xf>
    <xf numFmtId="0" fontId="14" fillId="12" borderId="0" applyNumberFormat="0" applyBorder="0" applyAlignment="0" applyProtection="0">
      <alignment vertical="center"/>
    </xf>
    <xf numFmtId="0" fontId="14" fillId="27" borderId="0" applyNumberFormat="0" applyBorder="0" applyAlignment="0" applyProtection="0">
      <alignment vertical="center"/>
    </xf>
    <xf numFmtId="0" fontId="14" fillId="8" borderId="0" applyNumberFormat="0" applyBorder="0" applyAlignment="0" applyProtection="0">
      <alignment vertical="center"/>
    </xf>
    <xf numFmtId="0" fontId="9" fillId="4" borderId="0" applyNumberFormat="0" applyBorder="0" applyAlignment="0" applyProtection="0">
      <alignment vertical="center"/>
    </xf>
    <xf numFmtId="0" fontId="9" fillId="20" borderId="0" applyNumberFormat="0" applyBorder="0" applyAlignment="0" applyProtection="0">
      <alignment vertical="center"/>
    </xf>
    <xf numFmtId="0" fontId="14" fillId="26" borderId="0" applyNumberFormat="0" applyBorder="0" applyAlignment="0" applyProtection="0">
      <alignment vertical="center"/>
    </xf>
    <xf numFmtId="0" fontId="14" fillId="7" borderId="0" applyNumberFormat="0" applyBorder="0" applyAlignment="0" applyProtection="0">
      <alignment vertical="center"/>
    </xf>
    <xf numFmtId="0" fontId="9" fillId="3" borderId="0" applyNumberFormat="0" applyBorder="0" applyAlignment="0" applyProtection="0">
      <alignment vertical="center"/>
    </xf>
    <xf numFmtId="0" fontId="14" fillId="30" borderId="0" applyNumberFormat="0" applyBorder="0" applyAlignment="0" applyProtection="0">
      <alignment vertical="center"/>
    </xf>
    <xf numFmtId="0" fontId="9" fillId="29" borderId="0" applyNumberFormat="0" applyBorder="0" applyAlignment="0" applyProtection="0">
      <alignment vertical="center"/>
    </xf>
    <xf numFmtId="0" fontId="9" fillId="31" borderId="0" applyNumberFormat="0" applyBorder="0" applyAlignment="0" applyProtection="0">
      <alignment vertical="center"/>
    </xf>
    <xf numFmtId="0" fontId="14" fillId="32" borderId="0" applyNumberFormat="0" applyBorder="0" applyAlignment="0" applyProtection="0">
      <alignment vertical="center"/>
    </xf>
    <xf numFmtId="0" fontId="9" fillId="33" borderId="0" applyNumberFormat="0" applyBorder="0" applyAlignment="0" applyProtection="0">
      <alignment vertical="center"/>
    </xf>
    <xf numFmtId="0" fontId="8" fillId="0" borderId="0">
      <alignment vertical="top"/>
    </xf>
    <xf numFmtId="0" fontId="29" fillId="0" borderId="0">
      <alignment vertical="center"/>
    </xf>
  </cellStyleXfs>
  <cellXfs count="74">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lignment vertical="center"/>
    </xf>
    <xf numFmtId="0" fontId="3" fillId="0" borderId="0" xfId="0" applyFont="1" applyFill="1">
      <alignment vertical="center"/>
    </xf>
    <xf numFmtId="0" fontId="4" fillId="0" borderId="0" xfId="0" applyFont="1" applyFill="1">
      <alignment vertical="center"/>
    </xf>
    <xf numFmtId="49" fontId="5" fillId="0" borderId="0" xfId="0" applyNumberFormat="1" applyFont="1" applyFill="1" applyAlignment="1">
      <alignment vertical="center" wrapText="1"/>
    </xf>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0" fontId="5" fillId="0" borderId="0" xfId="0" applyFont="1" applyFill="1" applyAlignment="1">
      <alignment vertical="center" wrapText="1"/>
    </xf>
    <xf numFmtId="0" fontId="2" fillId="0" borderId="0" xfId="0" applyFont="1" applyFill="1" applyAlignment="1">
      <alignment horizontal="left" vertical="center" wrapText="1"/>
    </xf>
    <xf numFmtId="0" fontId="2" fillId="0" borderId="0" xfId="0" applyFont="1" applyFill="1" applyAlignment="1">
      <alignment vertical="center" wrapText="1"/>
    </xf>
    <xf numFmtId="176" fontId="2" fillId="0" borderId="0" xfId="0" applyNumberFormat="1" applyFont="1" applyFill="1" applyAlignment="1">
      <alignment horizontal="center" vertical="center" wrapText="1"/>
    </xf>
    <xf numFmtId="176" fontId="2" fillId="0" borderId="0" xfId="0" applyNumberFormat="1" applyFont="1" applyFill="1" applyBorder="1" applyAlignment="1">
      <alignment horizontal="center" vertical="center" wrapText="1"/>
    </xf>
    <xf numFmtId="176" fontId="2"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6"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2"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49" fontId="1" fillId="2" borderId="6"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5" fillId="0" borderId="7" xfId="0" applyNumberFormat="1" applyFont="1" applyFill="1" applyBorder="1" applyAlignment="1">
      <alignment horizontal="center" vertical="center" wrapText="1"/>
    </xf>
    <xf numFmtId="0" fontId="5" fillId="0" borderId="7" xfId="0"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0" fontId="5" fillId="0" borderId="7" xfId="0" applyFont="1" applyFill="1" applyBorder="1" applyAlignment="1">
      <alignment horizontal="left" vertical="center" wrapText="1"/>
    </xf>
    <xf numFmtId="49" fontId="7" fillId="0" borderId="0" xfId="0" applyNumberFormat="1" applyFont="1" applyFill="1" applyAlignment="1">
      <alignment horizontal="left" vertical="center" wrapText="1"/>
    </xf>
    <xf numFmtId="49" fontId="7" fillId="0" borderId="0" xfId="0" applyNumberFormat="1" applyFont="1" applyFill="1" applyAlignment="1">
      <alignment horizontal="center" vertical="center" wrapText="1"/>
    </xf>
    <xf numFmtId="49" fontId="7" fillId="0" borderId="0" xfId="0" applyNumberFormat="1" applyFont="1" applyFill="1" applyAlignment="1">
      <alignment vertical="center" wrapText="1"/>
    </xf>
    <xf numFmtId="0" fontId="7" fillId="0" borderId="0" xfId="0" applyFont="1" applyFill="1" applyAlignment="1">
      <alignment vertical="center" wrapText="1"/>
    </xf>
    <xf numFmtId="0" fontId="7" fillId="0" borderId="0" xfId="0" applyFont="1" applyFill="1" applyAlignment="1">
      <alignment horizontal="center" vertical="center" wrapText="1"/>
    </xf>
    <xf numFmtId="49" fontId="8" fillId="0" borderId="0" xfId="0" applyNumberFormat="1" applyFont="1" applyFill="1" applyAlignment="1">
      <alignment vertical="center" wrapText="1"/>
    </xf>
    <xf numFmtId="0" fontId="8" fillId="0" borderId="0" xfId="0" applyFont="1" applyFill="1" applyAlignment="1">
      <alignment horizontal="center" vertical="center" wrapText="1"/>
    </xf>
    <xf numFmtId="49" fontId="8" fillId="0" borderId="0" xfId="0" applyNumberFormat="1" applyFont="1" applyFill="1" applyAlignment="1">
      <alignment horizontal="center" vertical="center" wrapText="1"/>
    </xf>
    <xf numFmtId="0" fontId="8" fillId="0" borderId="0" xfId="0" applyFont="1" applyFill="1" applyAlignment="1">
      <alignment vertical="center" wrapText="1"/>
    </xf>
    <xf numFmtId="0" fontId="8" fillId="0" borderId="0" xfId="0" applyFont="1" applyFill="1" applyAlignment="1">
      <alignment horizontal="left" vertical="center" wrapText="1"/>
    </xf>
    <xf numFmtId="176" fontId="1" fillId="0" borderId="8" xfId="0" applyNumberFormat="1"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176" fontId="1" fillId="0" borderId="9"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176" fontId="1" fillId="0" borderId="10" xfId="0" applyNumberFormat="1" applyFont="1" applyFill="1" applyBorder="1" applyAlignment="1">
      <alignment horizontal="center" vertical="center" wrapText="1"/>
    </xf>
    <xf numFmtId="176" fontId="1" fillId="0" borderId="11" xfId="0"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6" fontId="1" fillId="0" borderId="3" xfId="0" applyNumberFormat="1" applyFont="1" applyFill="1" applyBorder="1" applyAlignment="1">
      <alignment horizontal="center" vertical="center" wrapText="1"/>
    </xf>
    <xf numFmtId="176" fontId="1" fillId="2" borderId="4" xfId="0" applyNumberFormat="1" applyFont="1" applyFill="1" applyBorder="1" applyAlignment="1">
      <alignment horizontal="center" vertical="center" wrapText="1"/>
    </xf>
    <xf numFmtId="0" fontId="5" fillId="0" borderId="7" xfId="0" applyFont="1" applyFill="1" applyBorder="1" applyAlignment="1">
      <alignment vertical="center" wrapText="1"/>
    </xf>
    <xf numFmtId="176" fontId="5" fillId="0" borderId="10" xfId="0" applyNumberFormat="1" applyFont="1" applyFill="1" applyBorder="1" applyAlignment="1">
      <alignment horizontal="center" vertical="center" wrapText="1"/>
    </xf>
    <xf numFmtId="176" fontId="5" fillId="0" borderId="7" xfId="0" applyNumberFormat="1" applyFont="1" applyFill="1" applyBorder="1" applyAlignment="1">
      <alignment horizontal="center" vertical="center" wrapText="1"/>
    </xf>
    <xf numFmtId="176" fontId="5" fillId="0" borderId="7" xfId="0" applyNumberFormat="1" applyFont="1" applyFill="1" applyBorder="1" applyAlignment="1">
      <alignment horizontal="center" vertical="center"/>
    </xf>
    <xf numFmtId="176" fontId="7" fillId="0" borderId="0" xfId="0" applyNumberFormat="1" applyFont="1" applyFill="1" applyAlignment="1">
      <alignment horizontal="left" vertical="center" wrapText="1"/>
    </xf>
    <xf numFmtId="176" fontId="7" fillId="0" borderId="0" xfId="0" applyNumberFormat="1" applyFont="1" applyFill="1" applyAlignment="1">
      <alignment vertical="center" wrapText="1"/>
    </xf>
    <xf numFmtId="176" fontId="5" fillId="0" borderId="0" xfId="0" applyNumberFormat="1" applyFont="1" applyFill="1" applyAlignment="1">
      <alignment horizontal="center" vertical="center" wrapText="1"/>
    </xf>
    <xf numFmtId="176" fontId="5" fillId="0" borderId="0" xfId="0" applyNumberFormat="1" applyFont="1" applyFill="1" applyBorder="1" applyAlignment="1">
      <alignment horizontal="center" vertical="center" wrapText="1"/>
    </xf>
    <xf numFmtId="176" fontId="5" fillId="0" borderId="0" xfId="0" applyNumberFormat="1" applyFont="1" applyFill="1" applyAlignment="1">
      <alignment horizontal="center" vertical="center"/>
    </xf>
    <xf numFmtId="0" fontId="1" fillId="0" borderId="1" xfId="0" applyNumberFormat="1" applyFont="1" applyFill="1" applyBorder="1" applyAlignment="1">
      <alignment horizontal="center" vertical="center" wrapText="1"/>
    </xf>
    <xf numFmtId="176" fontId="1" fillId="0" borderId="12"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2" borderId="3" xfId="0" applyNumberFormat="1" applyFont="1" applyFill="1" applyBorder="1" applyAlignment="1">
      <alignment horizontal="center" vertical="center" wrapText="1"/>
    </xf>
    <xf numFmtId="0" fontId="5" fillId="0" borderId="7" xfId="0" applyFont="1" applyFill="1" applyBorder="1" applyAlignment="1">
      <alignment horizontal="center" vertical="center"/>
    </xf>
    <xf numFmtId="0" fontId="5" fillId="0" borderId="0" xfId="0" applyFont="1" applyFill="1" applyAlignment="1">
      <alignment horizontal="center" vertical="center"/>
    </xf>
    <xf numFmtId="0" fontId="5" fillId="0" borderId="0" xfId="0" applyNumberFormat="1" applyFont="1" applyFill="1" applyAlignment="1">
      <alignment horizontal="center" vertical="center" wrapText="1"/>
    </xf>
    <xf numFmtId="0" fontId="1" fillId="0" borderId="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2" fillId="0" borderId="7"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5" fillId="0" borderId="0" xfId="0" applyFont="1" applyFill="1" applyAlignment="1">
      <alignment horizontal="left"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常规_自治区下达塔城2007年财政扶贫资金项目下达计划表－1048万元" xfId="11"/>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105" xfId="51"/>
    <cellStyle name="常规 5" xfId="52"/>
  </cellStyles>
  <tableStyles count="0" defaultTableStyle="TableStyleMedium9"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D85"/>
  <sheetViews>
    <sheetView tabSelected="1" view="pageBreakPreview" zoomScale="85" zoomScaleNormal="25" zoomScaleSheetLayoutView="85" workbookViewId="0">
      <pane ySplit="6" topLeftCell="A38" activePane="bottomLeft" state="frozen"/>
      <selection/>
      <selection pane="bottomLeft" activeCell="J2" sqref="J2:J5"/>
    </sheetView>
  </sheetViews>
  <sheetFormatPr defaultColWidth="9" defaultRowHeight="14.25"/>
  <cols>
    <col min="1" max="1" width="4.48333333333333" style="5" customWidth="1"/>
    <col min="2" max="2" width="8.14166666666667" style="6" customWidth="1"/>
    <col min="3" max="3" width="6.86666666666667" style="7" hidden="1" customWidth="1"/>
    <col min="4" max="4" width="14.9416666666667" style="6" customWidth="1"/>
    <col min="5" max="5" width="6.36666666666667" style="8" customWidth="1"/>
    <col min="6" max="6" width="6.36666666666667" style="6" customWidth="1"/>
    <col min="7" max="7" width="7.55" style="8" customWidth="1"/>
    <col min="8" max="8" width="21.4666666666667" style="9" customWidth="1"/>
    <col min="9" max="9" width="55.55" style="10" customWidth="1"/>
    <col min="10" max="10" width="13.525" style="11" customWidth="1"/>
    <col min="11" max="11" width="14.4416666666667" style="12" customWidth="1"/>
    <col min="12" max="12" width="14.1666666666667" style="11" customWidth="1"/>
    <col min="13" max="13" width="14.1666666666667" style="13" customWidth="1"/>
    <col min="14" max="15" width="10.2" style="13" customWidth="1"/>
    <col min="16" max="16" width="10.5916666666667" style="13" customWidth="1"/>
    <col min="17" max="18" width="8.39166666666667" style="13" customWidth="1"/>
    <col min="19" max="19" width="10.4416666666667" style="11" customWidth="1"/>
    <col min="20" max="20" width="11.1083333333333" style="13" customWidth="1"/>
    <col min="21" max="21" width="11.1083333333333" style="14" hidden="1" customWidth="1"/>
    <col min="22" max="23" width="8.66666666666667" style="15" hidden="1" customWidth="1"/>
    <col min="24" max="24" width="9.38333333333333" style="15" hidden="1" customWidth="1"/>
    <col min="25" max="26" width="8.66666666666667" style="15" hidden="1" customWidth="1"/>
    <col min="27" max="27" width="33.95" style="9" customWidth="1"/>
    <col min="28" max="28" width="11.975" style="14" customWidth="1"/>
    <col min="29" max="29" width="9" style="16"/>
    <col min="30" max="16326" width="9" style="2"/>
    <col min="16327" max="16327" width="30.1083333333333" style="2"/>
    <col min="16328" max="16384" width="9" style="2"/>
  </cols>
  <sheetData>
    <row r="1" ht="65" customHeight="1" spans="1:29">
      <c r="A1" s="17" t="s">
        <v>0</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row>
    <row r="2" s="1" customFormat="1" ht="40" customHeight="1" spans="1:29">
      <c r="A2" s="18" t="s">
        <v>1</v>
      </c>
      <c r="B2" s="18" t="s">
        <v>2</v>
      </c>
      <c r="C2" s="19" t="s">
        <v>3</v>
      </c>
      <c r="D2" s="18" t="s">
        <v>4</v>
      </c>
      <c r="E2" s="18" t="s">
        <v>5</v>
      </c>
      <c r="F2" s="18" t="s">
        <v>6</v>
      </c>
      <c r="G2" s="18" t="s">
        <v>7</v>
      </c>
      <c r="H2" s="18" t="s">
        <v>8</v>
      </c>
      <c r="I2" s="18" t="s">
        <v>9</v>
      </c>
      <c r="J2" s="42" t="s">
        <v>10</v>
      </c>
      <c r="K2" s="43" t="s">
        <v>11</v>
      </c>
      <c r="L2" s="43"/>
      <c r="M2" s="43"/>
      <c r="N2" s="43"/>
      <c r="O2" s="43"/>
      <c r="P2" s="43"/>
      <c r="Q2" s="43"/>
      <c r="R2" s="43"/>
      <c r="S2" s="43"/>
      <c r="T2" s="43"/>
      <c r="U2" s="18" t="s">
        <v>12</v>
      </c>
      <c r="V2" s="61" t="s">
        <v>13</v>
      </c>
      <c r="W2" s="61" t="s">
        <v>14</v>
      </c>
      <c r="X2" s="61" t="s">
        <v>15</v>
      </c>
      <c r="Y2" s="61" t="s">
        <v>16</v>
      </c>
      <c r="Z2" s="61" t="s">
        <v>17</v>
      </c>
      <c r="AA2" s="18" t="s">
        <v>18</v>
      </c>
      <c r="AB2" s="18" t="s">
        <v>19</v>
      </c>
      <c r="AC2" s="69" t="s">
        <v>20</v>
      </c>
    </row>
    <row r="3" s="1" customFormat="1" ht="40" customHeight="1" spans="1:29">
      <c r="A3" s="20"/>
      <c r="B3" s="20"/>
      <c r="C3" s="21"/>
      <c r="D3" s="20"/>
      <c r="E3" s="20"/>
      <c r="F3" s="20"/>
      <c r="G3" s="20"/>
      <c r="H3" s="20"/>
      <c r="I3" s="20"/>
      <c r="J3" s="44"/>
      <c r="K3" s="45" t="s">
        <v>21</v>
      </c>
      <c r="L3" s="46" t="s">
        <v>22</v>
      </c>
      <c r="M3" s="47"/>
      <c r="N3" s="47"/>
      <c r="O3" s="47"/>
      <c r="P3" s="47"/>
      <c r="Q3" s="47"/>
      <c r="R3" s="62"/>
      <c r="S3" s="43" t="s">
        <v>23</v>
      </c>
      <c r="T3" s="43" t="s">
        <v>24</v>
      </c>
      <c r="U3" s="20"/>
      <c r="V3" s="63"/>
      <c r="W3" s="63"/>
      <c r="X3" s="63"/>
      <c r="Y3" s="63"/>
      <c r="Z3" s="63"/>
      <c r="AA3" s="20"/>
      <c r="AB3" s="20"/>
      <c r="AC3" s="69"/>
    </row>
    <row r="4" s="1" customFormat="1" ht="40" customHeight="1" spans="1:29">
      <c r="A4" s="20"/>
      <c r="B4" s="20"/>
      <c r="C4" s="21"/>
      <c r="D4" s="20"/>
      <c r="E4" s="20"/>
      <c r="F4" s="20"/>
      <c r="G4" s="20"/>
      <c r="H4" s="20"/>
      <c r="I4" s="20"/>
      <c r="J4" s="44"/>
      <c r="K4" s="48"/>
      <c r="L4" s="43" t="s">
        <v>25</v>
      </c>
      <c r="M4" s="43"/>
      <c r="N4" s="43" t="s">
        <v>26</v>
      </c>
      <c r="O4" s="43"/>
      <c r="P4" s="43" t="s">
        <v>27</v>
      </c>
      <c r="Q4" s="43" t="s">
        <v>28</v>
      </c>
      <c r="R4" s="43" t="s">
        <v>29</v>
      </c>
      <c r="S4" s="43"/>
      <c r="T4" s="43"/>
      <c r="U4" s="20"/>
      <c r="V4" s="63"/>
      <c r="W4" s="63"/>
      <c r="X4" s="63"/>
      <c r="Y4" s="63"/>
      <c r="Z4" s="63"/>
      <c r="AA4" s="20"/>
      <c r="AB4" s="20"/>
      <c r="AC4" s="69"/>
    </row>
    <row r="5" s="1" customFormat="1" ht="40" customHeight="1" spans="1:29">
      <c r="A5" s="22"/>
      <c r="B5" s="22"/>
      <c r="C5" s="23"/>
      <c r="D5" s="22"/>
      <c r="E5" s="22"/>
      <c r="F5" s="22"/>
      <c r="G5" s="22"/>
      <c r="H5" s="22"/>
      <c r="I5" s="22"/>
      <c r="J5" s="49"/>
      <c r="K5" s="50"/>
      <c r="L5" s="43" t="s">
        <v>30</v>
      </c>
      <c r="M5" s="43" t="s">
        <v>31</v>
      </c>
      <c r="N5" s="43" t="s">
        <v>30</v>
      </c>
      <c r="O5" s="43" t="s">
        <v>31</v>
      </c>
      <c r="P5" s="43"/>
      <c r="Q5" s="43"/>
      <c r="R5" s="43"/>
      <c r="S5" s="43"/>
      <c r="T5" s="43"/>
      <c r="U5" s="22"/>
      <c r="V5" s="64"/>
      <c r="W5" s="64"/>
      <c r="X5" s="64"/>
      <c r="Y5" s="64"/>
      <c r="Z5" s="64"/>
      <c r="AA5" s="22"/>
      <c r="AB5" s="22"/>
      <c r="AC5" s="69"/>
    </row>
    <row r="6" s="1" customFormat="1" ht="40" customHeight="1" spans="1:29">
      <c r="A6" s="24" t="s">
        <v>32</v>
      </c>
      <c r="B6" s="25"/>
      <c r="C6" s="26"/>
      <c r="D6" s="27"/>
      <c r="E6" s="27"/>
      <c r="F6" s="27"/>
      <c r="G6" s="27"/>
      <c r="H6" s="27"/>
      <c r="I6" s="27"/>
      <c r="J6" s="51">
        <f>SUM(J7:J40)</f>
        <v>40496.2258</v>
      </c>
      <c r="K6" s="51">
        <f t="shared" ref="K6:T6" si="0">SUM(K7:K40)</f>
        <v>28881</v>
      </c>
      <c r="L6" s="51">
        <f t="shared" si="0"/>
        <v>19783</v>
      </c>
      <c r="M6" s="51">
        <f t="shared" si="0"/>
        <v>6566</v>
      </c>
      <c r="N6" s="51">
        <f t="shared" si="0"/>
        <v>1214</v>
      </c>
      <c r="O6" s="51">
        <f t="shared" si="0"/>
        <v>0</v>
      </c>
      <c r="P6" s="51">
        <f t="shared" si="0"/>
        <v>986</v>
      </c>
      <c r="Q6" s="51">
        <f t="shared" si="0"/>
        <v>0</v>
      </c>
      <c r="R6" s="51">
        <f t="shared" si="0"/>
        <v>0</v>
      </c>
      <c r="S6" s="51">
        <f t="shared" si="0"/>
        <v>332</v>
      </c>
      <c r="T6" s="51">
        <f t="shared" si="0"/>
        <v>0</v>
      </c>
      <c r="U6" s="27"/>
      <c r="V6" s="65"/>
      <c r="W6" s="65"/>
      <c r="X6" s="65"/>
      <c r="Y6" s="65"/>
      <c r="Z6" s="65"/>
      <c r="AA6" s="27"/>
      <c r="AB6" s="27"/>
      <c r="AC6" s="70"/>
    </row>
    <row r="7" s="2" customFormat="1" ht="100" customHeight="1" spans="1:29">
      <c r="A7" s="28">
        <v>1</v>
      </c>
      <c r="B7" s="29" t="s">
        <v>33</v>
      </c>
      <c r="C7" s="30"/>
      <c r="D7" s="29" t="s">
        <v>34</v>
      </c>
      <c r="E7" s="29" t="s">
        <v>35</v>
      </c>
      <c r="F7" s="29" t="s">
        <v>36</v>
      </c>
      <c r="G7" s="29" t="s">
        <v>37</v>
      </c>
      <c r="H7" s="31" t="s">
        <v>38</v>
      </c>
      <c r="I7" s="52" t="s">
        <v>39</v>
      </c>
      <c r="J7" s="53">
        <v>1000</v>
      </c>
      <c r="K7" s="54">
        <f>L7+M7+N7+O7+P7+Q7+R7+S7+T7</f>
        <v>500</v>
      </c>
      <c r="L7" s="54">
        <v>500</v>
      </c>
      <c r="M7" s="55"/>
      <c r="N7" s="55"/>
      <c r="O7" s="55"/>
      <c r="P7" s="55"/>
      <c r="Q7" s="55"/>
      <c r="R7" s="55"/>
      <c r="S7" s="54"/>
      <c r="T7" s="55"/>
      <c r="U7" s="66" t="s">
        <v>40</v>
      </c>
      <c r="V7" s="28">
        <v>19000</v>
      </c>
      <c r="W7" s="28" t="s">
        <v>41</v>
      </c>
      <c r="X7" s="28" t="s">
        <v>41</v>
      </c>
      <c r="Y7" s="28" t="s">
        <v>42</v>
      </c>
      <c r="Z7" s="28" t="s">
        <v>42</v>
      </c>
      <c r="AA7" s="71" t="s">
        <v>43</v>
      </c>
      <c r="AB7" s="29" t="s">
        <v>44</v>
      </c>
      <c r="AC7" s="72" t="s">
        <v>45</v>
      </c>
    </row>
    <row r="8" s="2" customFormat="1" ht="318" customHeight="1" spans="1:29">
      <c r="A8" s="28">
        <v>2</v>
      </c>
      <c r="B8" s="29" t="s">
        <v>46</v>
      </c>
      <c r="C8" s="30"/>
      <c r="D8" s="29" t="s">
        <v>47</v>
      </c>
      <c r="E8" s="29" t="s">
        <v>35</v>
      </c>
      <c r="F8" s="29" t="s">
        <v>48</v>
      </c>
      <c r="G8" s="29" t="s">
        <v>49</v>
      </c>
      <c r="H8" s="31" t="s">
        <v>50</v>
      </c>
      <c r="I8" s="52" t="s">
        <v>51</v>
      </c>
      <c r="J8" s="53">
        <v>1257.681</v>
      </c>
      <c r="K8" s="54">
        <f t="shared" ref="K8:K40" si="1">L8+M8+N8+O8+P8+Q8+R8+S8+T8</f>
        <v>1257.681</v>
      </c>
      <c r="L8" s="54">
        <v>1257.681</v>
      </c>
      <c r="M8" s="55"/>
      <c r="N8" s="55"/>
      <c r="O8" s="55"/>
      <c r="P8" s="55"/>
      <c r="Q8" s="55"/>
      <c r="R8" s="55"/>
      <c r="S8" s="54"/>
      <c r="T8" s="55"/>
      <c r="U8" s="66" t="s">
        <v>40</v>
      </c>
      <c r="V8" s="28">
        <v>12000</v>
      </c>
      <c r="W8" s="28" t="s">
        <v>41</v>
      </c>
      <c r="X8" s="28" t="s">
        <v>41</v>
      </c>
      <c r="Y8" s="28" t="s">
        <v>42</v>
      </c>
      <c r="Z8" s="28" t="s">
        <v>42</v>
      </c>
      <c r="AA8" s="71" t="s">
        <v>52</v>
      </c>
      <c r="AB8" s="29" t="s">
        <v>53</v>
      </c>
      <c r="AC8" s="72" t="s">
        <v>54</v>
      </c>
    </row>
    <row r="9" s="2" customFormat="1" ht="222" customHeight="1" spans="1:29">
      <c r="A9" s="28">
        <v>3</v>
      </c>
      <c r="B9" s="29" t="s">
        <v>55</v>
      </c>
      <c r="C9" s="30"/>
      <c r="D9" s="29" t="s">
        <v>56</v>
      </c>
      <c r="E9" s="29" t="s">
        <v>35</v>
      </c>
      <c r="F9" s="29" t="s">
        <v>48</v>
      </c>
      <c r="G9" s="29" t="s">
        <v>49</v>
      </c>
      <c r="H9" s="31" t="s">
        <v>57</v>
      </c>
      <c r="I9" s="52" t="s">
        <v>58</v>
      </c>
      <c r="J9" s="53">
        <v>2089.1448</v>
      </c>
      <c r="K9" s="54">
        <f t="shared" si="1"/>
        <v>2089.1448</v>
      </c>
      <c r="L9" s="54">
        <v>2089.1448</v>
      </c>
      <c r="M9" s="55"/>
      <c r="N9" s="55"/>
      <c r="O9" s="55"/>
      <c r="P9" s="55"/>
      <c r="Q9" s="55"/>
      <c r="R9" s="55"/>
      <c r="S9" s="54"/>
      <c r="T9" s="55"/>
      <c r="U9" s="66" t="s">
        <v>40</v>
      </c>
      <c r="V9" s="28">
        <v>14000</v>
      </c>
      <c r="W9" s="28" t="s">
        <v>41</v>
      </c>
      <c r="X9" s="28" t="s">
        <v>41</v>
      </c>
      <c r="Y9" s="28" t="s">
        <v>42</v>
      </c>
      <c r="Z9" s="28" t="s">
        <v>42</v>
      </c>
      <c r="AA9" s="71" t="s">
        <v>59</v>
      </c>
      <c r="AB9" s="29" t="s">
        <v>53</v>
      </c>
      <c r="AC9" s="72" t="s">
        <v>54</v>
      </c>
    </row>
    <row r="10" s="2" customFormat="1" ht="100" customHeight="1" spans="1:29">
      <c r="A10" s="28">
        <v>4</v>
      </c>
      <c r="B10" s="29" t="s">
        <v>60</v>
      </c>
      <c r="C10" s="30"/>
      <c r="D10" s="29" t="s">
        <v>61</v>
      </c>
      <c r="E10" s="29" t="s">
        <v>35</v>
      </c>
      <c r="F10" s="29" t="s">
        <v>62</v>
      </c>
      <c r="G10" s="29" t="s">
        <v>63</v>
      </c>
      <c r="H10" s="31" t="s">
        <v>64</v>
      </c>
      <c r="I10" s="52" t="s">
        <v>65</v>
      </c>
      <c r="J10" s="53">
        <v>1845</v>
      </c>
      <c r="K10" s="54">
        <f t="shared" si="1"/>
        <v>1199.25</v>
      </c>
      <c r="L10" s="54">
        <v>1199.25</v>
      </c>
      <c r="M10" s="55"/>
      <c r="N10" s="55"/>
      <c r="O10" s="55"/>
      <c r="P10" s="55"/>
      <c r="Q10" s="55"/>
      <c r="R10" s="55"/>
      <c r="S10" s="54"/>
      <c r="T10" s="55"/>
      <c r="U10" s="66" t="s">
        <v>40</v>
      </c>
      <c r="V10" s="28">
        <v>10000</v>
      </c>
      <c r="W10" s="28" t="s">
        <v>41</v>
      </c>
      <c r="X10" s="28" t="s">
        <v>41</v>
      </c>
      <c r="Y10" s="28" t="s">
        <v>42</v>
      </c>
      <c r="Z10" s="28" t="s">
        <v>42</v>
      </c>
      <c r="AA10" s="71" t="s">
        <v>66</v>
      </c>
      <c r="AB10" s="29" t="s">
        <v>67</v>
      </c>
      <c r="AC10" s="72" t="s">
        <v>68</v>
      </c>
    </row>
    <row r="11" s="2" customFormat="1" ht="100" customHeight="1" spans="1:29">
      <c r="A11" s="28">
        <v>5</v>
      </c>
      <c r="B11" s="29" t="s">
        <v>69</v>
      </c>
      <c r="C11" s="30"/>
      <c r="D11" s="29" t="s">
        <v>70</v>
      </c>
      <c r="E11" s="29" t="s">
        <v>35</v>
      </c>
      <c r="F11" s="29" t="s">
        <v>62</v>
      </c>
      <c r="G11" s="29" t="s">
        <v>63</v>
      </c>
      <c r="H11" s="31" t="s">
        <v>71</v>
      </c>
      <c r="I11" s="52" t="s">
        <v>72</v>
      </c>
      <c r="J11" s="53">
        <v>1345</v>
      </c>
      <c r="K11" s="54">
        <f t="shared" si="1"/>
        <v>874.25</v>
      </c>
      <c r="L11" s="54">
        <v>874.25</v>
      </c>
      <c r="M11" s="55"/>
      <c r="N11" s="55"/>
      <c r="O11" s="55"/>
      <c r="P11" s="55"/>
      <c r="Q11" s="55"/>
      <c r="R11" s="55"/>
      <c r="S11" s="54"/>
      <c r="T11" s="55"/>
      <c r="U11" s="66" t="s">
        <v>40</v>
      </c>
      <c r="V11" s="28">
        <v>5000</v>
      </c>
      <c r="W11" s="28" t="s">
        <v>41</v>
      </c>
      <c r="X11" s="28" t="s">
        <v>41</v>
      </c>
      <c r="Y11" s="28" t="s">
        <v>42</v>
      </c>
      <c r="Z11" s="28" t="s">
        <v>42</v>
      </c>
      <c r="AA11" s="71" t="s">
        <v>66</v>
      </c>
      <c r="AB11" s="29" t="s">
        <v>73</v>
      </c>
      <c r="AC11" s="72" t="s">
        <v>74</v>
      </c>
    </row>
    <row r="12" s="2" customFormat="1" ht="100" customHeight="1" spans="1:29">
      <c r="A12" s="28">
        <v>6</v>
      </c>
      <c r="B12" s="29" t="s">
        <v>75</v>
      </c>
      <c r="C12" s="30"/>
      <c r="D12" s="29" t="s">
        <v>76</v>
      </c>
      <c r="E12" s="29" t="s">
        <v>35</v>
      </c>
      <c r="F12" s="29" t="s">
        <v>62</v>
      </c>
      <c r="G12" s="29" t="s">
        <v>63</v>
      </c>
      <c r="H12" s="31" t="s">
        <v>77</v>
      </c>
      <c r="I12" s="52" t="s">
        <v>78</v>
      </c>
      <c r="J12" s="53">
        <v>1953</v>
      </c>
      <c r="K12" s="54">
        <f t="shared" si="1"/>
        <v>1269.45</v>
      </c>
      <c r="L12" s="54">
        <v>1269.45</v>
      </c>
      <c r="M12" s="55"/>
      <c r="N12" s="55"/>
      <c r="O12" s="55"/>
      <c r="P12" s="55"/>
      <c r="Q12" s="55"/>
      <c r="R12" s="55"/>
      <c r="S12" s="54"/>
      <c r="T12" s="55"/>
      <c r="U12" s="66" t="s">
        <v>40</v>
      </c>
      <c r="V12" s="28">
        <v>100</v>
      </c>
      <c r="W12" s="28" t="s">
        <v>41</v>
      </c>
      <c r="X12" s="28" t="s">
        <v>41</v>
      </c>
      <c r="Y12" s="28" t="s">
        <v>42</v>
      </c>
      <c r="Z12" s="28" t="s">
        <v>42</v>
      </c>
      <c r="AA12" s="71" t="s">
        <v>66</v>
      </c>
      <c r="AB12" s="29" t="s">
        <v>79</v>
      </c>
      <c r="AC12" s="72" t="s">
        <v>80</v>
      </c>
    </row>
    <row r="13" s="2" customFormat="1" ht="117" customHeight="1" spans="1:29">
      <c r="A13" s="28">
        <v>7</v>
      </c>
      <c r="B13" s="29" t="s">
        <v>81</v>
      </c>
      <c r="C13" s="30"/>
      <c r="D13" s="29" t="s">
        <v>82</v>
      </c>
      <c r="E13" s="29" t="s">
        <v>35</v>
      </c>
      <c r="F13" s="29" t="s">
        <v>62</v>
      </c>
      <c r="G13" s="29" t="s">
        <v>63</v>
      </c>
      <c r="H13" s="31" t="s">
        <v>83</v>
      </c>
      <c r="I13" s="52" t="s">
        <v>84</v>
      </c>
      <c r="J13" s="53">
        <v>1600</v>
      </c>
      <c r="K13" s="54">
        <f t="shared" si="1"/>
        <v>1040</v>
      </c>
      <c r="L13" s="54">
        <v>1040</v>
      </c>
      <c r="M13" s="55"/>
      <c r="N13" s="55"/>
      <c r="O13" s="55"/>
      <c r="P13" s="55"/>
      <c r="Q13" s="55"/>
      <c r="R13" s="55"/>
      <c r="S13" s="54"/>
      <c r="T13" s="55"/>
      <c r="U13" s="66" t="s">
        <v>40</v>
      </c>
      <c r="V13" s="28">
        <v>15000</v>
      </c>
      <c r="W13" s="28" t="s">
        <v>41</v>
      </c>
      <c r="X13" s="28" t="s">
        <v>41</v>
      </c>
      <c r="Y13" s="28" t="s">
        <v>42</v>
      </c>
      <c r="Z13" s="28" t="s">
        <v>42</v>
      </c>
      <c r="AA13" s="71" t="s">
        <v>66</v>
      </c>
      <c r="AB13" s="29" t="s">
        <v>85</v>
      </c>
      <c r="AC13" s="72" t="s">
        <v>86</v>
      </c>
    </row>
    <row r="14" s="2" customFormat="1" ht="113" customHeight="1" spans="1:29">
      <c r="A14" s="28">
        <v>8</v>
      </c>
      <c r="B14" s="29" t="s">
        <v>87</v>
      </c>
      <c r="C14" s="30"/>
      <c r="D14" s="29" t="s">
        <v>88</v>
      </c>
      <c r="E14" s="29" t="s">
        <v>35</v>
      </c>
      <c r="F14" s="29" t="s">
        <v>62</v>
      </c>
      <c r="G14" s="29" t="s">
        <v>63</v>
      </c>
      <c r="H14" s="31" t="s">
        <v>89</v>
      </c>
      <c r="I14" s="52" t="s">
        <v>90</v>
      </c>
      <c r="J14" s="53">
        <v>2300</v>
      </c>
      <c r="K14" s="54">
        <f t="shared" si="1"/>
        <v>1495</v>
      </c>
      <c r="L14" s="54">
        <v>1495</v>
      </c>
      <c r="M14" s="55"/>
      <c r="N14" s="55"/>
      <c r="O14" s="55"/>
      <c r="P14" s="55"/>
      <c r="Q14" s="55"/>
      <c r="R14" s="55"/>
      <c r="S14" s="54"/>
      <c r="T14" s="55"/>
      <c r="U14" s="66" t="s">
        <v>40</v>
      </c>
      <c r="V14" s="28">
        <v>53000</v>
      </c>
      <c r="W14" s="28" t="s">
        <v>42</v>
      </c>
      <c r="X14" s="28" t="s">
        <v>41</v>
      </c>
      <c r="Y14" s="28" t="s">
        <v>42</v>
      </c>
      <c r="Z14" s="28" t="s">
        <v>42</v>
      </c>
      <c r="AA14" s="71" t="s">
        <v>91</v>
      </c>
      <c r="AB14" s="29" t="s">
        <v>92</v>
      </c>
      <c r="AC14" s="72" t="s">
        <v>93</v>
      </c>
    </row>
    <row r="15" s="2" customFormat="1" ht="92" customHeight="1" spans="1:29">
      <c r="A15" s="28">
        <v>9</v>
      </c>
      <c r="B15" s="29" t="s">
        <v>94</v>
      </c>
      <c r="C15" s="30"/>
      <c r="D15" s="29" t="s">
        <v>95</v>
      </c>
      <c r="E15" s="29" t="s">
        <v>35</v>
      </c>
      <c r="F15" s="29" t="s">
        <v>62</v>
      </c>
      <c r="G15" s="29" t="s">
        <v>63</v>
      </c>
      <c r="H15" s="31" t="s">
        <v>96</v>
      </c>
      <c r="I15" s="52" t="s">
        <v>97</v>
      </c>
      <c r="J15" s="53">
        <v>2700</v>
      </c>
      <c r="K15" s="54">
        <f t="shared" si="1"/>
        <v>1755</v>
      </c>
      <c r="L15" s="54">
        <v>1755</v>
      </c>
      <c r="M15" s="55"/>
      <c r="N15" s="55"/>
      <c r="O15" s="55"/>
      <c r="P15" s="55"/>
      <c r="Q15" s="55"/>
      <c r="R15" s="55"/>
      <c r="S15" s="54"/>
      <c r="T15" s="55"/>
      <c r="U15" s="66" t="s">
        <v>40</v>
      </c>
      <c r="V15" s="28">
        <v>23000</v>
      </c>
      <c r="W15" s="28" t="s">
        <v>42</v>
      </c>
      <c r="X15" s="28" t="s">
        <v>41</v>
      </c>
      <c r="Y15" s="28" t="s">
        <v>42</v>
      </c>
      <c r="Z15" s="28" t="s">
        <v>42</v>
      </c>
      <c r="AA15" s="71" t="s">
        <v>91</v>
      </c>
      <c r="AB15" s="29" t="s">
        <v>92</v>
      </c>
      <c r="AC15" s="72" t="s">
        <v>93</v>
      </c>
    </row>
    <row r="16" s="2" customFormat="1" ht="92" customHeight="1" spans="1:29">
      <c r="A16" s="28">
        <v>10</v>
      </c>
      <c r="B16" s="29" t="s">
        <v>98</v>
      </c>
      <c r="C16" s="30"/>
      <c r="D16" s="29" t="s">
        <v>99</v>
      </c>
      <c r="E16" s="29" t="s">
        <v>35</v>
      </c>
      <c r="F16" s="29" t="s">
        <v>62</v>
      </c>
      <c r="G16" s="29" t="s">
        <v>63</v>
      </c>
      <c r="H16" s="31" t="s">
        <v>100</v>
      </c>
      <c r="I16" s="52" t="s">
        <v>101</v>
      </c>
      <c r="J16" s="53">
        <v>320</v>
      </c>
      <c r="K16" s="54">
        <f t="shared" si="1"/>
        <v>320</v>
      </c>
      <c r="L16" s="54">
        <v>320</v>
      </c>
      <c r="M16" s="55"/>
      <c r="N16" s="55"/>
      <c r="O16" s="55"/>
      <c r="P16" s="55"/>
      <c r="Q16" s="55"/>
      <c r="R16" s="55"/>
      <c r="S16" s="54"/>
      <c r="T16" s="55"/>
      <c r="U16" s="66" t="s">
        <v>40</v>
      </c>
      <c r="V16" s="28">
        <v>9000</v>
      </c>
      <c r="W16" s="28" t="s">
        <v>42</v>
      </c>
      <c r="X16" s="28" t="s">
        <v>41</v>
      </c>
      <c r="Y16" s="28" t="s">
        <v>41</v>
      </c>
      <c r="Z16" s="28" t="s">
        <v>42</v>
      </c>
      <c r="AA16" s="71" t="s">
        <v>66</v>
      </c>
      <c r="AB16" s="29" t="s">
        <v>92</v>
      </c>
      <c r="AC16" s="72" t="s">
        <v>93</v>
      </c>
    </row>
    <row r="17" s="2" customFormat="1" ht="98" customHeight="1" spans="1:29">
      <c r="A17" s="28">
        <v>11</v>
      </c>
      <c r="B17" s="29" t="s">
        <v>102</v>
      </c>
      <c r="C17" s="30"/>
      <c r="D17" s="29" t="s">
        <v>103</v>
      </c>
      <c r="E17" s="29" t="s">
        <v>35</v>
      </c>
      <c r="F17" s="29" t="s">
        <v>104</v>
      </c>
      <c r="G17" s="29" t="s">
        <v>105</v>
      </c>
      <c r="H17" s="31" t="s">
        <v>106</v>
      </c>
      <c r="I17" s="52" t="s">
        <v>107</v>
      </c>
      <c r="J17" s="53">
        <v>300</v>
      </c>
      <c r="K17" s="54">
        <f t="shared" si="1"/>
        <v>300</v>
      </c>
      <c r="L17" s="54">
        <v>210</v>
      </c>
      <c r="M17" s="55">
        <v>90</v>
      </c>
      <c r="N17" s="55"/>
      <c r="O17" s="55"/>
      <c r="P17" s="55"/>
      <c r="Q17" s="55"/>
      <c r="R17" s="55"/>
      <c r="S17" s="54"/>
      <c r="T17" s="55"/>
      <c r="U17" s="66" t="s">
        <v>40</v>
      </c>
      <c r="V17" s="28">
        <v>15000</v>
      </c>
      <c r="W17" s="28" t="s">
        <v>42</v>
      </c>
      <c r="X17" s="28" t="s">
        <v>41</v>
      </c>
      <c r="Y17" s="28" t="s">
        <v>41</v>
      </c>
      <c r="Z17" s="28" t="s">
        <v>42</v>
      </c>
      <c r="AA17" s="71" t="s">
        <v>108</v>
      </c>
      <c r="AB17" s="29" t="s">
        <v>109</v>
      </c>
      <c r="AC17" s="72" t="s">
        <v>110</v>
      </c>
    </row>
    <row r="18" s="2" customFormat="1" ht="98" customHeight="1" spans="1:29">
      <c r="A18" s="28">
        <v>12</v>
      </c>
      <c r="B18" s="29" t="s">
        <v>111</v>
      </c>
      <c r="C18" s="30"/>
      <c r="D18" s="29" t="s">
        <v>112</v>
      </c>
      <c r="E18" s="29" t="s">
        <v>35</v>
      </c>
      <c r="F18" s="29" t="s">
        <v>104</v>
      </c>
      <c r="G18" s="29" t="s">
        <v>105</v>
      </c>
      <c r="H18" s="31" t="s">
        <v>113</v>
      </c>
      <c r="I18" s="52" t="s">
        <v>114</v>
      </c>
      <c r="J18" s="53">
        <v>946</v>
      </c>
      <c r="K18" s="54">
        <f t="shared" si="1"/>
        <v>946</v>
      </c>
      <c r="L18" s="54"/>
      <c r="M18" s="55"/>
      <c r="N18" s="55"/>
      <c r="O18" s="55"/>
      <c r="P18" s="54">
        <v>946</v>
      </c>
      <c r="Q18" s="55"/>
      <c r="R18" s="55"/>
      <c r="S18" s="54"/>
      <c r="T18" s="55"/>
      <c r="U18" s="66" t="s">
        <v>40</v>
      </c>
      <c r="V18" s="28">
        <v>6000</v>
      </c>
      <c r="W18" s="28" t="s">
        <v>42</v>
      </c>
      <c r="X18" s="28" t="s">
        <v>41</v>
      </c>
      <c r="Y18" s="28" t="s">
        <v>41</v>
      </c>
      <c r="Z18" s="28" t="s">
        <v>42</v>
      </c>
      <c r="AA18" s="71" t="s">
        <v>115</v>
      </c>
      <c r="AB18" s="29" t="s">
        <v>116</v>
      </c>
      <c r="AC18" s="72" t="s">
        <v>117</v>
      </c>
    </row>
    <row r="19" s="2" customFormat="1" ht="98" customHeight="1" spans="1:29">
      <c r="A19" s="28">
        <v>13</v>
      </c>
      <c r="B19" s="29" t="s">
        <v>118</v>
      </c>
      <c r="C19" s="30"/>
      <c r="D19" s="29" t="s">
        <v>119</v>
      </c>
      <c r="E19" s="29" t="s">
        <v>35</v>
      </c>
      <c r="F19" s="29" t="s">
        <v>104</v>
      </c>
      <c r="G19" s="29" t="s">
        <v>105</v>
      </c>
      <c r="H19" s="31" t="s">
        <v>120</v>
      </c>
      <c r="I19" s="52" t="s">
        <v>121</v>
      </c>
      <c r="J19" s="53">
        <v>390</v>
      </c>
      <c r="K19" s="54">
        <f t="shared" si="1"/>
        <v>390</v>
      </c>
      <c r="L19" s="54">
        <v>290</v>
      </c>
      <c r="M19" s="55">
        <v>100</v>
      </c>
      <c r="N19" s="55"/>
      <c r="O19" s="55"/>
      <c r="P19" s="55"/>
      <c r="Q19" s="55"/>
      <c r="R19" s="55"/>
      <c r="S19" s="54"/>
      <c r="T19" s="55"/>
      <c r="U19" s="66" t="s">
        <v>40</v>
      </c>
      <c r="V19" s="28">
        <v>4500</v>
      </c>
      <c r="W19" s="28" t="s">
        <v>42</v>
      </c>
      <c r="X19" s="28" t="s">
        <v>41</v>
      </c>
      <c r="Y19" s="28" t="s">
        <v>41</v>
      </c>
      <c r="Z19" s="28" t="s">
        <v>42</v>
      </c>
      <c r="AA19" s="71" t="s">
        <v>122</v>
      </c>
      <c r="AB19" s="29" t="s">
        <v>123</v>
      </c>
      <c r="AC19" s="72" t="s">
        <v>124</v>
      </c>
    </row>
    <row r="20" s="2" customFormat="1" ht="98" customHeight="1" spans="1:29">
      <c r="A20" s="28">
        <v>14</v>
      </c>
      <c r="B20" s="29" t="s">
        <v>125</v>
      </c>
      <c r="C20" s="30"/>
      <c r="D20" s="29" t="s">
        <v>126</v>
      </c>
      <c r="E20" s="29" t="s">
        <v>35</v>
      </c>
      <c r="F20" s="29" t="s">
        <v>104</v>
      </c>
      <c r="G20" s="29" t="s">
        <v>105</v>
      </c>
      <c r="H20" s="31" t="s">
        <v>127</v>
      </c>
      <c r="I20" s="52" t="s">
        <v>128</v>
      </c>
      <c r="J20" s="53">
        <v>200</v>
      </c>
      <c r="K20" s="54">
        <f t="shared" si="1"/>
        <v>200</v>
      </c>
      <c r="L20" s="54"/>
      <c r="M20" s="54">
        <v>200</v>
      </c>
      <c r="N20" s="55"/>
      <c r="O20" s="55"/>
      <c r="P20" s="55"/>
      <c r="Q20" s="55"/>
      <c r="R20" s="55"/>
      <c r="S20" s="54"/>
      <c r="T20" s="55"/>
      <c r="U20" s="66" t="s">
        <v>40</v>
      </c>
      <c r="V20" s="28">
        <v>18000</v>
      </c>
      <c r="W20" s="28" t="s">
        <v>42</v>
      </c>
      <c r="X20" s="28" t="s">
        <v>41</v>
      </c>
      <c r="Y20" s="28" t="s">
        <v>41</v>
      </c>
      <c r="Z20" s="28" t="s">
        <v>42</v>
      </c>
      <c r="AA20" s="71" t="s">
        <v>129</v>
      </c>
      <c r="AB20" s="29" t="s">
        <v>130</v>
      </c>
      <c r="AC20" s="72" t="s">
        <v>131</v>
      </c>
    </row>
    <row r="21" s="2" customFormat="1" ht="100" customHeight="1" spans="1:29">
      <c r="A21" s="28">
        <v>15</v>
      </c>
      <c r="B21" s="29" t="s">
        <v>132</v>
      </c>
      <c r="C21" s="30"/>
      <c r="D21" s="29" t="s">
        <v>133</v>
      </c>
      <c r="E21" s="29" t="s">
        <v>35</v>
      </c>
      <c r="F21" s="29" t="s">
        <v>104</v>
      </c>
      <c r="G21" s="29" t="s">
        <v>134</v>
      </c>
      <c r="H21" s="31" t="s">
        <v>135</v>
      </c>
      <c r="I21" s="52" t="s">
        <v>136</v>
      </c>
      <c r="J21" s="53">
        <v>2900</v>
      </c>
      <c r="K21" s="54">
        <f t="shared" si="1"/>
        <v>1885</v>
      </c>
      <c r="L21" s="54">
        <v>1885</v>
      </c>
      <c r="M21" s="55"/>
      <c r="N21" s="55"/>
      <c r="O21" s="55"/>
      <c r="P21" s="55"/>
      <c r="Q21" s="55"/>
      <c r="R21" s="55"/>
      <c r="S21" s="54"/>
      <c r="T21" s="55"/>
      <c r="U21" s="66" t="s">
        <v>40</v>
      </c>
      <c r="V21" s="28">
        <v>15000</v>
      </c>
      <c r="W21" s="28" t="s">
        <v>42</v>
      </c>
      <c r="X21" s="28" t="s">
        <v>41</v>
      </c>
      <c r="Y21" s="28" t="s">
        <v>41</v>
      </c>
      <c r="Z21" s="28" t="s">
        <v>42</v>
      </c>
      <c r="AA21" s="71" t="s">
        <v>137</v>
      </c>
      <c r="AB21" s="29" t="s">
        <v>138</v>
      </c>
      <c r="AC21" s="72" t="s">
        <v>139</v>
      </c>
    </row>
    <row r="22" s="2" customFormat="1" ht="131" customHeight="1" spans="1:29">
      <c r="A22" s="28">
        <v>16</v>
      </c>
      <c r="B22" s="29" t="s">
        <v>140</v>
      </c>
      <c r="C22" s="30"/>
      <c r="D22" s="29" t="s">
        <v>141</v>
      </c>
      <c r="E22" s="29" t="s">
        <v>35</v>
      </c>
      <c r="F22" s="29" t="s">
        <v>104</v>
      </c>
      <c r="G22" s="29" t="s">
        <v>105</v>
      </c>
      <c r="H22" s="31" t="s">
        <v>142</v>
      </c>
      <c r="I22" s="52" t="s">
        <v>143</v>
      </c>
      <c r="J22" s="53">
        <v>340</v>
      </c>
      <c r="K22" s="54">
        <f t="shared" si="1"/>
        <v>340</v>
      </c>
      <c r="L22" s="54">
        <v>340</v>
      </c>
      <c r="M22" s="55"/>
      <c r="N22" s="55"/>
      <c r="O22" s="55"/>
      <c r="P22" s="55"/>
      <c r="Q22" s="55"/>
      <c r="R22" s="55"/>
      <c r="S22" s="54"/>
      <c r="T22" s="55"/>
      <c r="U22" s="66" t="s">
        <v>40</v>
      </c>
      <c r="V22" s="28">
        <v>7500</v>
      </c>
      <c r="W22" s="28" t="s">
        <v>42</v>
      </c>
      <c r="X22" s="28" t="s">
        <v>41</v>
      </c>
      <c r="Y22" s="28" t="s">
        <v>41</v>
      </c>
      <c r="Z22" s="28" t="s">
        <v>42</v>
      </c>
      <c r="AA22" s="71" t="s">
        <v>144</v>
      </c>
      <c r="AB22" s="29" t="s">
        <v>79</v>
      </c>
      <c r="AC22" s="72" t="s">
        <v>80</v>
      </c>
    </row>
    <row r="23" s="2" customFormat="1" ht="98" customHeight="1" spans="1:29">
      <c r="A23" s="28">
        <v>17</v>
      </c>
      <c r="B23" s="29" t="s">
        <v>145</v>
      </c>
      <c r="C23" s="30"/>
      <c r="D23" s="29" t="s">
        <v>146</v>
      </c>
      <c r="E23" s="29" t="s">
        <v>35</v>
      </c>
      <c r="F23" s="29" t="s">
        <v>104</v>
      </c>
      <c r="G23" s="29" t="s">
        <v>134</v>
      </c>
      <c r="H23" s="31" t="s">
        <v>147</v>
      </c>
      <c r="I23" s="52" t="s">
        <v>148</v>
      </c>
      <c r="J23" s="53">
        <v>180</v>
      </c>
      <c r="K23" s="54">
        <f t="shared" si="1"/>
        <v>180</v>
      </c>
      <c r="L23" s="54">
        <v>180</v>
      </c>
      <c r="M23" s="55"/>
      <c r="N23" s="55"/>
      <c r="O23" s="55"/>
      <c r="P23" s="55"/>
      <c r="Q23" s="55"/>
      <c r="R23" s="55"/>
      <c r="S23" s="54"/>
      <c r="T23" s="55"/>
      <c r="U23" s="66" t="s">
        <v>40</v>
      </c>
      <c r="V23" s="28">
        <v>10500</v>
      </c>
      <c r="W23" s="28" t="s">
        <v>42</v>
      </c>
      <c r="X23" s="28" t="s">
        <v>41</v>
      </c>
      <c r="Y23" s="28" t="s">
        <v>41</v>
      </c>
      <c r="Z23" s="28" t="s">
        <v>42</v>
      </c>
      <c r="AA23" s="71" t="s">
        <v>149</v>
      </c>
      <c r="AB23" s="29" t="s">
        <v>79</v>
      </c>
      <c r="AC23" s="72" t="s">
        <v>80</v>
      </c>
    </row>
    <row r="24" s="2" customFormat="1" ht="98" customHeight="1" spans="1:29">
      <c r="A24" s="28">
        <v>18</v>
      </c>
      <c r="B24" s="29" t="s">
        <v>150</v>
      </c>
      <c r="C24" s="30"/>
      <c r="D24" s="29" t="s">
        <v>151</v>
      </c>
      <c r="E24" s="29" t="s">
        <v>35</v>
      </c>
      <c r="F24" s="29" t="s">
        <v>104</v>
      </c>
      <c r="G24" s="29" t="s">
        <v>105</v>
      </c>
      <c r="H24" s="31" t="s">
        <v>152</v>
      </c>
      <c r="I24" s="52" t="s">
        <v>153</v>
      </c>
      <c r="J24" s="53">
        <v>100</v>
      </c>
      <c r="K24" s="54">
        <f t="shared" si="1"/>
        <v>100</v>
      </c>
      <c r="L24" s="54"/>
      <c r="M24" s="54">
        <v>100</v>
      </c>
      <c r="N24" s="55"/>
      <c r="O24" s="55"/>
      <c r="P24" s="55"/>
      <c r="Q24" s="55"/>
      <c r="R24" s="55"/>
      <c r="S24" s="54"/>
      <c r="T24" s="55"/>
      <c r="U24" s="66" t="s">
        <v>40</v>
      </c>
      <c r="V24" s="28">
        <v>7500</v>
      </c>
      <c r="W24" s="28" t="s">
        <v>42</v>
      </c>
      <c r="X24" s="28" t="s">
        <v>41</v>
      </c>
      <c r="Y24" s="28" t="s">
        <v>41</v>
      </c>
      <c r="Z24" s="28" t="s">
        <v>42</v>
      </c>
      <c r="AA24" s="71" t="s">
        <v>154</v>
      </c>
      <c r="AB24" s="29" t="s">
        <v>155</v>
      </c>
      <c r="AC24" s="72" t="s">
        <v>156</v>
      </c>
    </row>
    <row r="25" s="2" customFormat="1" ht="100" customHeight="1" spans="1:29">
      <c r="A25" s="28">
        <v>19</v>
      </c>
      <c r="B25" s="29" t="s">
        <v>157</v>
      </c>
      <c r="C25" s="30"/>
      <c r="D25" s="29" t="s">
        <v>158</v>
      </c>
      <c r="E25" s="29" t="s">
        <v>35</v>
      </c>
      <c r="F25" s="29" t="s">
        <v>104</v>
      </c>
      <c r="G25" s="29" t="s">
        <v>134</v>
      </c>
      <c r="H25" s="31" t="s">
        <v>159</v>
      </c>
      <c r="I25" s="52" t="s">
        <v>160</v>
      </c>
      <c r="J25" s="53">
        <v>820</v>
      </c>
      <c r="K25" s="54">
        <f t="shared" si="1"/>
        <v>533</v>
      </c>
      <c r="L25" s="54">
        <v>533</v>
      </c>
      <c r="M25" s="55"/>
      <c r="N25" s="55"/>
      <c r="O25" s="55"/>
      <c r="P25" s="55"/>
      <c r="Q25" s="55"/>
      <c r="R25" s="55"/>
      <c r="S25" s="54"/>
      <c r="T25" s="55"/>
      <c r="U25" s="66" t="s">
        <v>40</v>
      </c>
      <c r="V25" s="28">
        <v>25000</v>
      </c>
      <c r="W25" s="28" t="s">
        <v>42</v>
      </c>
      <c r="X25" s="28" t="s">
        <v>41</v>
      </c>
      <c r="Y25" s="28" t="s">
        <v>41</v>
      </c>
      <c r="Z25" s="28" t="s">
        <v>42</v>
      </c>
      <c r="AA25" s="71" t="s">
        <v>161</v>
      </c>
      <c r="AB25" s="29" t="s">
        <v>162</v>
      </c>
      <c r="AC25" s="72" t="s">
        <v>163</v>
      </c>
    </row>
    <row r="26" s="2" customFormat="1" ht="104" customHeight="1" spans="1:29">
      <c r="A26" s="28">
        <v>20</v>
      </c>
      <c r="B26" s="29" t="s">
        <v>164</v>
      </c>
      <c r="C26" s="30"/>
      <c r="D26" s="29" t="s">
        <v>165</v>
      </c>
      <c r="E26" s="29" t="s">
        <v>166</v>
      </c>
      <c r="F26" s="29" t="s">
        <v>167</v>
      </c>
      <c r="G26" s="29" t="s">
        <v>167</v>
      </c>
      <c r="H26" s="31" t="s">
        <v>38</v>
      </c>
      <c r="I26" s="52" t="s">
        <v>168</v>
      </c>
      <c r="J26" s="53">
        <v>894</v>
      </c>
      <c r="K26" s="54">
        <f t="shared" si="1"/>
        <v>894</v>
      </c>
      <c r="L26" s="54"/>
      <c r="M26" s="55">
        <v>894</v>
      </c>
      <c r="N26" s="55"/>
      <c r="O26" s="55"/>
      <c r="P26" s="55"/>
      <c r="Q26" s="55"/>
      <c r="R26" s="55"/>
      <c r="S26" s="54"/>
      <c r="T26" s="55"/>
      <c r="U26" s="66" t="s">
        <v>40</v>
      </c>
      <c r="V26" s="28">
        <v>10000</v>
      </c>
      <c r="W26" s="28" t="s">
        <v>42</v>
      </c>
      <c r="X26" s="28" t="s">
        <v>41</v>
      </c>
      <c r="Y26" s="28" t="s">
        <v>41</v>
      </c>
      <c r="Z26" s="28" t="s">
        <v>42</v>
      </c>
      <c r="AA26" s="71" t="s">
        <v>169</v>
      </c>
      <c r="AB26" s="29" t="s">
        <v>170</v>
      </c>
      <c r="AC26" s="72" t="s">
        <v>171</v>
      </c>
    </row>
    <row r="27" s="2" customFormat="1" ht="103" customHeight="1" spans="1:29">
      <c r="A27" s="28">
        <v>21</v>
      </c>
      <c r="B27" s="29" t="s">
        <v>172</v>
      </c>
      <c r="C27" s="30"/>
      <c r="D27" s="29" t="s">
        <v>173</v>
      </c>
      <c r="E27" s="29" t="s">
        <v>166</v>
      </c>
      <c r="F27" s="29" t="s">
        <v>167</v>
      </c>
      <c r="G27" s="29" t="s">
        <v>167</v>
      </c>
      <c r="H27" s="31" t="s">
        <v>38</v>
      </c>
      <c r="I27" s="52" t="s">
        <v>174</v>
      </c>
      <c r="J27" s="53">
        <v>2765.7</v>
      </c>
      <c r="K27" s="54">
        <f t="shared" si="1"/>
        <v>1382.85</v>
      </c>
      <c r="L27" s="54">
        <v>1382.85</v>
      </c>
      <c r="M27" s="55"/>
      <c r="N27" s="55"/>
      <c r="O27" s="55"/>
      <c r="P27" s="55"/>
      <c r="Q27" s="55"/>
      <c r="R27" s="55"/>
      <c r="S27" s="54"/>
      <c r="T27" s="55"/>
      <c r="U27" s="29" t="s">
        <v>175</v>
      </c>
      <c r="V27" s="28">
        <v>20</v>
      </c>
      <c r="W27" s="28" t="s">
        <v>42</v>
      </c>
      <c r="X27" s="28" t="s">
        <v>41</v>
      </c>
      <c r="Y27" s="28" t="s">
        <v>41</v>
      </c>
      <c r="Z27" s="28" t="s">
        <v>42</v>
      </c>
      <c r="AA27" s="71" t="s">
        <v>176</v>
      </c>
      <c r="AB27" s="29" t="s">
        <v>177</v>
      </c>
      <c r="AC27" s="72" t="s">
        <v>178</v>
      </c>
    </row>
    <row r="28" s="2" customFormat="1" ht="100" customHeight="1" spans="1:29">
      <c r="A28" s="28">
        <v>22</v>
      </c>
      <c r="B28" s="29" t="s">
        <v>179</v>
      </c>
      <c r="C28" s="30"/>
      <c r="D28" s="29" t="s">
        <v>180</v>
      </c>
      <c r="E28" s="29" t="s">
        <v>166</v>
      </c>
      <c r="F28" s="29" t="s">
        <v>181</v>
      </c>
      <c r="G28" s="29" t="s">
        <v>182</v>
      </c>
      <c r="H28" s="31" t="s">
        <v>38</v>
      </c>
      <c r="I28" s="52" t="s">
        <v>183</v>
      </c>
      <c r="J28" s="53">
        <v>1000</v>
      </c>
      <c r="K28" s="54">
        <f t="shared" si="1"/>
        <v>1000</v>
      </c>
      <c r="L28" s="54">
        <v>240</v>
      </c>
      <c r="M28" s="55">
        <v>428</v>
      </c>
      <c r="N28" s="55"/>
      <c r="O28" s="55"/>
      <c r="P28" s="55"/>
      <c r="Q28" s="55"/>
      <c r="R28" s="55"/>
      <c r="S28" s="54">
        <v>332</v>
      </c>
      <c r="T28" s="55"/>
      <c r="U28" s="29" t="s">
        <v>175</v>
      </c>
      <c r="V28" s="28">
        <v>30</v>
      </c>
      <c r="W28" s="28" t="s">
        <v>42</v>
      </c>
      <c r="X28" s="28" t="s">
        <v>41</v>
      </c>
      <c r="Y28" s="28" t="s">
        <v>41</v>
      </c>
      <c r="Z28" s="28" t="s">
        <v>42</v>
      </c>
      <c r="AA28" s="71" t="s">
        <v>184</v>
      </c>
      <c r="AB28" s="29" t="s">
        <v>185</v>
      </c>
      <c r="AC28" s="72" t="s">
        <v>186</v>
      </c>
    </row>
    <row r="29" s="2" customFormat="1" ht="112" customHeight="1" spans="1:29">
      <c r="A29" s="28">
        <v>23</v>
      </c>
      <c r="B29" s="29" t="s">
        <v>187</v>
      </c>
      <c r="C29" s="30"/>
      <c r="D29" s="29" t="s">
        <v>188</v>
      </c>
      <c r="E29" s="29" t="s">
        <v>189</v>
      </c>
      <c r="F29" s="29" t="s">
        <v>190</v>
      </c>
      <c r="G29" s="29" t="s">
        <v>191</v>
      </c>
      <c r="H29" s="31" t="s">
        <v>192</v>
      </c>
      <c r="I29" s="52" t="s">
        <v>193</v>
      </c>
      <c r="J29" s="53">
        <v>1000</v>
      </c>
      <c r="K29" s="54">
        <f t="shared" si="1"/>
        <v>650</v>
      </c>
      <c r="L29" s="54"/>
      <c r="M29" s="55">
        <v>650</v>
      </c>
      <c r="N29" s="55"/>
      <c r="O29" s="55"/>
      <c r="P29" s="55"/>
      <c r="Q29" s="55"/>
      <c r="R29" s="55"/>
      <c r="S29" s="54"/>
      <c r="T29" s="55"/>
      <c r="U29" s="29" t="s">
        <v>175</v>
      </c>
      <c r="V29" s="28">
        <v>15</v>
      </c>
      <c r="W29" s="28" t="s">
        <v>42</v>
      </c>
      <c r="X29" s="28" t="s">
        <v>41</v>
      </c>
      <c r="Y29" s="28" t="s">
        <v>41</v>
      </c>
      <c r="Z29" s="28" t="s">
        <v>42</v>
      </c>
      <c r="AA29" s="71" t="s">
        <v>194</v>
      </c>
      <c r="AB29" s="29" t="s">
        <v>170</v>
      </c>
      <c r="AC29" s="72" t="s">
        <v>171</v>
      </c>
    </row>
    <row r="30" s="2" customFormat="1" ht="151" customHeight="1" spans="1:29">
      <c r="A30" s="28">
        <v>24</v>
      </c>
      <c r="B30" s="29" t="s">
        <v>195</v>
      </c>
      <c r="C30" s="30"/>
      <c r="D30" s="29" t="s">
        <v>196</v>
      </c>
      <c r="E30" s="29" t="s">
        <v>189</v>
      </c>
      <c r="F30" s="29" t="s">
        <v>190</v>
      </c>
      <c r="G30" s="29" t="s">
        <v>191</v>
      </c>
      <c r="H30" s="31" t="s">
        <v>197</v>
      </c>
      <c r="I30" s="52" t="s">
        <v>198</v>
      </c>
      <c r="J30" s="53">
        <v>6500</v>
      </c>
      <c r="K30" s="54">
        <f t="shared" si="1"/>
        <v>4225</v>
      </c>
      <c r="L30" s="54">
        <v>2096</v>
      </c>
      <c r="M30" s="55">
        <v>2129</v>
      </c>
      <c r="N30" s="55"/>
      <c r="O30" s="55"/>
      <c r="P30" s="55"/>
      <c r="Q30" s="55"/>
      <c r="R30" s="55"/>
      <c r="S30" s="54"/>
      <c r="T30" s="55"/>
      <c r="U30" s="29" t="s">
        <v>175</v>
      </c>
      <c r="V30" s="28">
        <v>20</v>
      </c>
      <c r="W30" s="28" t="s">
        <v>42</v>
      </c>
      <c r="X30" s="28" t="s">
        <v>41</v>
      </c>
      <c r="Y30" s="28" t="s">
        <v>41</v>
      </c>
      <c r="Z30" s="28" t="s">
        <v>42</v>
      </c>
      <c r="AA30" s="71" t="s">
        <v>199</v>
      </c>
      <c r="AB30" s="29" t="s">
        <v>170</v>
      </c>
      <c r="AC30" s="72" t="s">
        <v>171</v>
      </c>
    </row>
    <row r="31" s="2" customFormat="1" ht="89" customHeight="1" spans="1:29">
      <c r="A31" s="28">
        <v>25</v>
      </c>
      <c r="B31" s="29" t="s">
        <v>200</v>
      </c>
      <c r="C31" s="30"/>
      <c r="D31" s="29" t="s">
        <v>201</v>
      </c>
      <c r="E31" s="29" t="s">
        <v>189</v>
      </c>
      <c r="F31" s="29" t="s">
        <v>202</v>
      </c>
      <c r="G31" s="29" t="s">
        <v>203</v>
      </c>
      <c r="H31" s="31" t="s">
        <v>204</v>
      </c>
      <c r="I31" s="52" t="s">
        <v>205</v>
      </c>
      <c r="J31" s="53">
        <v>1500</v>
      </c>
      <c r="K31" s="54">
        <f t="shared" si="1"/>
        <v>775</v>
      </c>
      <c r="L31" s="54"/>
      <c r="M31" s="55">
        <v>775</v>
      </c>
      <c r="N31" s="55"/>
      <c r="O31" s="55"/>
      <c r="P31" s="55"/>
      <c r="Q31" s="55"/>
      <c r="R31" s="55"/>
      <c r="S31" s="54"/>
      <c r="T31" s="55"/>
      <c r="U31" s="29" t="s">
        <v>175</v>
      </c>
      <c r="V31" s="28">
        <v>40</v>
      </c>
      <c r="W31" s="28" t="s">
        <v>42</v>
      </c>
      <c r="X31" s="28" t="s">
        <v>41</v>
      </c>
      <c r="Y31" s="28" t="s">
        <v>41</v>
      </c>
      <c r="Z31" s="28" t="s">
        <v>42</v>
      </c>
      <c r="AA31" s="71" t="s">
        <v>206</v>
      </c>
      <c r="AB31" s="29" t="s">
        <v>116</v>
      </c>
      <c r="AC31" s="72" t="s">
        <v>117</v>
      </c>
    </row>
    <row r="32" s="2" customFormat="1" ht="89" customHeight="1" spans="1:29">
      <c r="A32" s="28">
        <v>26</v>
      </c>
      <c r="B32" s="29" t="s">
        <v>207</v>
      </c>
      <c r="C32" s="30"/>
      <c r="D32" s="29" t="s">
        <v>208</v>
      </c>
      <c r="E32" s="29" t="s">
        <v>189</v>
      </c>
      <c r="F32" s="29" t="s">
        <v>202</v>
      </c>
      <c r="G32" s="29" t="s">
        <v>203</v>
      </c>
      <c r="H32" s="31" t="s">
        <v>152</v>
      </c>
      <c r="I32" s="52" t="s">
        <v>209</v>
      </c>
      <c r="J32" s="53">
        <v>810</v>
      </c>
      <c r="K32" s="54">
        <f t="shared" si="1"/>
        <v>810</v>
      </c>
      <c r="L32" s="54"/>
      <c r="M32" s="55">
        <v>810</v>
      </c>
      <c r="N32" s="55"/>
      <c r="O32" s="55"/>
      <c r="P32" s="55"/>
      <c r="Q32" s="55"/>
      <c r="R32" s="55"/>
      <c r="S32" s="54"/>
      <c r="T32" s="55"/>
      <c r="U32" s="29" t="s">
        <v>175</v>
      </c>
      <c r="V32" s="28">
        <v>24</v>
      </c>
      <c r="W32" s="28" t="s">
        <v>42</v>
      </c>
      <c r="X32" s="28" t="s">
        <v>41</v>
      </c>
      <c r="Y32" s="28" t="s">
        <v>41</v>
      </c>
      <c r="Z32" s="28" t="s">
        <v>42</v>
      </c>
      <c r="AA32" s="71" t="s">
        <v>210</v>
      </c>
      <c r="AB32" s="29" t="s">
        <v>155</v>
      </c>
      <c r="AC32" s="72" t="s">
        <v>156</v>
      </c>
    </row>
    <row r="33" s="2" customFormat="1" ht="89" customHeight="1" spans="1:29">
      <c r="A33" s="28">
        <v>27</v>
      </c>
      <c r="B33" s="29" t="s">
        <v>211</v>
      </c>
      <c r="C33" s="30"/>
      <c r="D33" s="29" t="s">
        <v>212</v>
      </c>
      <c r="E33" s="29" t="s">
        <v>189</v>
      </c>
      <c r="F33" s="29" t="s">
        <v>202</v>
      </c>
      <c r="G33" s="29" t="s">
        <v>203</v>
      </c>
      <c r="H33" s="31" t="s">
        <v>152</v>
      </c>
      <c r="I33" s="52" t="s">
        <v>213</v>
      </c>
      <c r="J33" s="53">
        <v>390</v>
      </c>
      <c r="K33" s="54">
        <f t="shared" si="1"/>
        <v>390</v>
      </c>
      <c r="L33" s="54"/>
      <c r="M33" s="55">
        <v>390</v>
      </c>
      <c r="N33" s="55"/>
      <c r="O33" s="55"/>
      <c r="P33" s="55"/>
      <c r="Q33" s="55"/>
      <c r="R33" s="55"/>
      <c r="S33" s="54"/>
      <c r="T33" s="55"/>
      <c r="U33" s="29" t="s">
        <v>175</v>
      </c>
      <c r="V33" s="28">
        <v>80</v>
      </c>
      <c r="W33" s="28" t="s">
        <v>42</v>
      </c>
      <c r="X33" s="28" t="s">
        <v>41</v>
      </c>
      <c r="Y33" s="28" t="s">
        <v>41</v>
      </c>
      <c r="Z33" s="28" t="s">
        <v>42</v>
      </c>
      <c r="AA33" s="71" t="s">
        <v>214</v>
      </c>
      <c r="AB33" s="29" t="s">
        <v>155</v>
      </c>
      <c r="AC33" s="72" t="s">
        <v>156</v>
      </c>
    </row>
    <row r="34" s="2" customFormat="1" ht="93" customHeight="1" spans="1:29">
      <c r="A34" s="28">
        <v>28</v>
      </c>
      <c r="B34" s="29" t="s">
        <v>215</v>
      </c>
      <c r="C34" s="30"/>
      <c r="D34" s="29" t="s">
        <v>216</v>
      </c>
      <c r="E34" s="29" t="s">
        <v>189</v>
      </c>
      <c r="F34" s="29" t="s">
        <v>190</v>
      </c>
      <c r="G34" s="29" t="s">
        <v>191</v>
      </c>
      <c r="H34" s="29" t="s">
        <v>217</v>
      </c>
      <c r="I34" s="52" t="s">
        <v>218</v>
      </c>
      <c r="J34" s="53">
        <v>360</v>
      </c>
      <c r="K34" s="54">
        <f t="shared" si="1"/>
        <v>360</v>
      </c>
      <c r="L34" s="54"/>
      <c r="M34" s="55"/>
      <c r="N34" s="55">
        <v>360</v>
      </c>
      <c r="O34" s="55"/>
      <c r="P34" s="55"/>
      <c r="Q34" s="55"/>
      <c r="R34" s="55"/>
      <c r="S34" s="54"/>
      <c r="T34" s="55"/>
      <c r="U34" s="66" t="s">
        <v>219</v>
      </c>
      <c r="V34" s="28">
        <v>710</v>
      </c>
      <c r="W34" s="28" t="s">
        <v>41</v>
      </c>
      <c r="X34" s="28" t="s">
        <v>220</v>
      </c>
      <c r="Y34" s="28" t="s">
        <v>42</v>
      </c>
      <c r="Z34" s="28" t="s">
        <v>42</v>
      </c>
      <c r="AA34" s="71" t="s">
        <v>221</v>
      </c>
      <c r="AB34" s="29" t="s">
        <v>138</v>
      </c>
      <c r="AC34" s="72" t="s">
        <v>139</v>
      </c>
    </row>
    <row r="35" s="2" customFormat="1" ht="102" customHeight="1" spans="1:29">
      <c r="A35" s="28">
        <v>29</v>
      </c>
      <c r="B35" s="29" t="s">
        <v>222</v>
      </c>
      <c r="C35" s="30"/>
      <c r="D35" s="29" t="s">
        <v>223</v>
      </c>
      <c r="E35" s="29" t="s">
        <v>189</v>
      </c>
      <c r="F35" s="28" t="s">
        <v>224</v>
      </c>
      <c r="G35" s="29" t="s">
        <v>167</v>
      </c>
      <c r="H35" s="29" t="s">
        <v>225</v>
      </c>
      <c r="I35" s="52" t="s">
        <v>226</v>
      </c>
      <c r="J35" s="53">
        <v>360</v>
      </c>
      <c r="K35" s="54">
        <f t="shared" si="1"/>
        <v>360</v>
      </c>
      <c r="L35" s="54"/>
      <c r="M35" s="55"/>
      <c r="N35" s="55">
        <v>360</v>
      </c>
      <c r="O35" s="55"/>
      <c r="P35" s="55"/>
      <c r="Q35" s="55"/>
      <c r="R35" s="55"/>
      <c r="S35" s="54"/>
      <c r="T35" s="55"/>
      <c r="U35" s="66" t="s">
        <v>219</v>
      </c>
      <c r="V35" s="28">
        <v>1215</v>
      </c>
      <c r="W35" s="28" t="s">
        <v>41</v>
      </c>
      <c r="X35" s="28" t="s">
        <v>220</v>
      </c>
      <c r="Y35" s="28" t="s">
        <v>42</v>
      </c>
      <c r="Z35" s="28" t="s">
        <v>42</v>
      </c>
      <c r="AA35" s="71" t="s">
        <v>221</v>
      </c>
      <c r="AB35" s="29" t="s">
        <v>138</v>
      </c>
      <c r="AC35" s="72" t="s">
        <v>139</v>
      </c>
    </row>
    <row r="36" s="2" customFormat="1" ht="102" customHeight="1" spans="1:29">
      <c r="A36" s="28">
        <v>30</v>
      </c>
      <c r="B36" s="29" t="s">
        <v>227</v>
      </c>
      <c r="C36" s="30"/>
      <c r="D36" s="29" t="s">
        <v>228</v>
      </c>
      <c r="E36" s="29" t="s">
        <v>189</v>
      </c>
      <c r="F36" s="29" t="s">
        <v>202</v>
      </c>
      <c r="G36" s="29" t="s">
        <v>203</v>
      </c>
      <c r="H36" s="29" t="s">
        <v>229</v>
      </c>
      <c r="I36" s="52" t="s">
        <v>230</v>
      </c>
      <c r="J36" s="53">
        <v>284</v>
      </c>
      <c r="K36" s="54">
        <f t="shared" si="1"/>
        <v>284</v>
      </c>
      <c r="L36" s="54"/>
      <c r="M36" s="55"/>
      <c r="N36" s="55">
        <v>284</v>
      </c>
      <c r="O36" s="55"/>
      <c r="P36" s="55"/>
      <c r="Q36" s="55"/>
      <c r="R36" s="55"/>
      <c r="S36" s="54"/>
      <c r="T36" s="55"/>
      <c r="U36" s="66" t="s">
        <v>219</v>
      </c>
      <c r="V36" s="28">
        <v>5000</v>
      </c>
      <c r="W36" s="28" t="s">
        <v>41</v>
      </c>
      <c r="X36" s="28" t="s">
        <v>220</v>
      </c>
      <c r="Y36" s="28" t="s">
        <v>42</v>
      </c>
      <c r="Z36" s="28" t="s">
        <v>42</v>
      </c>
      <c r="AA36" s="71" t="s">
        <v>231</v>
      </c>
      <c r="AB36" s="29" t="s">
        <v>162</v>
      </c>
      <c r="AC36" s="72" t="s">
        <v>163</v>
      </c>
    </row>
    <row r="37" s="2" customFormat="1" ht="102" customHeight="1" spans="1:29">
      <c r="A37" s="28">
        <v>31</v>
      </c>
      <c r="B37" s="29" t="s">
        <v>232</v>
      </c>
      <c r="C37" s="30"/>
      <c r="D37" s="29" t="s">
        <v>233</v>
      </c>
      <c r="E37" s="29" t="s">
        <v>189</v>
      </c>
      <c r="F37" s="29" t="s">
        <v>190</v>
      </c>
      <c r="G37" s="29" t="s">
        <v>191</v>
      </c>
      <c r="H37" s="31" t="s">
        <v>234</v>
      </c>
      <c r="I37" s="52" t="s">
        <v>235</v>
      </c>
      <c r="J37" s="53">
        <v>210</v>
      </c>
      <c r="K37" s="54">
        <f t="shared" si="1"/>
        <v>210</v>
      </c>
      <c r="L37" s="54"/>
      <c r="M37" s="55"/>
      <c r="N37" s="55">
        <v>210</v>
      </c>
      <c r="O37" s="55"/>
      <c r="P37" s="55"/>
      <c r="Q37" s="55"/>
      <c r="R37" s="55"/>
      <c r="S37" s="54"/>
      <c r="T37" s="55"/>
      <c r="U37" s="66" t="s">
        <v>236</v>
      </c>
      <c r="V37" s="28">
        <v>56000</v>
      </c>
      <c r="W37" s="28" t="s">
        <v>42</v>
      </c>
      <c r="X37" s="28" t="s">
        <v>220</v>
      </c>
      <c r="Y37" s="28" t="s">
        <v>42</v>
      </c>
      <c r="Z37" s="28" t="s">
        <v>42</v>
      </c>
      <c r="AA37" s="71" t="s">
        <v>237</v>
      </c>
      <c r="AB37" s="29" t="s">
        <v>73</v>
      </c>
      <c r="AC37" s="72" t="s">
        <v>74</v>
      </c>
    </row>
    <row r="38" s="2" customFormat="1" ht="100" customHeight="1" spans="1:29">
      <c r="A38" s="28">
        <v>32</v>
      </c>
      <c r="B38" s="29" t="s">
        <v>238</v>
      </c>
      <c r="C38" s="30"/>
      <c r="D38" s="29" t="s">
        <v>239</v>
      </c>
      <c r="E38" s="29" t="s">
        <v>240</v>
      </c>
      <c r="F38" s="29" t="s">
        <v>240</v>
      </c>
      <c r="G38" s="29" t="s">
        <v>241</v>
      </c>
      <c r="H38" s="31" t="s">
        <v>242</v>
      </c>
      <c r="I38" s="52" t="s">
        <v>243</v>
      </c>
      <c r="J38" s="53">
        <v>266.7</v>
      </c>
      <c r="K38" s="54">
        <f t="shared" si="1"/>
        <v>113.35</v>
      </c>
      <c r="L38" s="54">
        <v>113.35</v>
      </c>
      <c r="M38" s="55"/>
      <c r="N38" s="55"/>
      <c r="O38" s="55"/>
      <c r="P38" s="55"/>
      <c r="Q38" s="55"/>
      <c r="R38" s="55"/>
      <c r="S38" s="54"/>
      <c r="T38" s="55"/>
      <c r="U38" s="66" t="s">
        <v>236</v>
      </c>
      <c r="V38" s="28">
        <v>2500</v>
      </c>
      <c r="W38" s="28" t="s">
        <v>42</v>
      </c>
      <c r="X38" s="28" t="s">
        <v>220</v>
      </c>
      <c r="Y38" s="28" t="s">
        <v>41</v>
      </c>
      <c r="Z38" s="28" t="s">
        <v>42</v>
      </c>
      <c r="AA38" s="71" t="s">
        <v>244</v>
      </c>
      <c r="AB38" s="29" t="s">
        <v>245</v>
      </c>
      <c r="AC38" s="72" t="s">
        <v>246</v>
      </c>
    </row>
    <row r="39" s="2" customFormat="1" ht="100" customHeight="1" spans="1:29">
      <c r="A39" s="28">
        <v>33</v>
      </c>
      <c r="B39" s="29" t="s">
        <v>247</v>
      </c>
      <c r="C39" s="30"/>
      <c r="D39" s="29" t="s">
        <v>248</v>
      </c>
      <c r="E39" s="29" t="s">
        <v>249</v>
      </c>
      <c r="F39" s="29" t="s">
        <v>250</v>
      </c>
      <c r="G39" s="29" t="s">
        <v>251</v>
      </c>
      <c r="H39" s="31" t="s">
        <v>38</v>
      </c>
      <c r="I39" s="52" t="s">
        <v>252</v>
      </c>
      <c r="J39" s="53">
        <v>1530</v>
      </c>
      <c r="K39" s="54">
        <f t="shared" si="1"/>
        <v>713.0242</v>
      </c>
      <c r="L39" s="54">
        <v>713.0242</v>
      </c>
      <c r="M39" s="55"/>
      <c r="N39" s="55"/>
      <c r="O39" s="55"/>
      <c r="P39" s="55"/>
      <c r="Q39" s="55"/>
      <c r="R39" s="55"/>
      <c r="S39" s="54"/>
      <c r="T39" s="55"/>
      <c r="U39" s="66" t="s">
        <v>236</v>
      </c>
      <c r="V39" s="28">
        <v>415</v>
      </c>
      <c r="W39" s="28" t="s">
        <v>42</v>
      </c>
      <c r="X39" s="28" t="s">
        <v>220</v>
      </c>
      <c r="Y39" s="28" t="s">
        <v>41</v>
      </c>
      <c r="Z39" s="28" t="s">
        <v>42</v>
      </c>
      <c r="AA39" s="71" t="s">
        <v>253</v>
      </c>
      <c r="AB39" s="29" t="s">
        <v>254</v>
      </c>
      <c r="AC39" s="72" t="s">
        <v>255</v>
      </c>
    </row>
    <row r="40" s="2" customFormat="1" ht="88" customHeight="1" spans="1:29">
      <c r="A40" s="28">
        <v>34</v>
      </c>
      <c r="B40" s="29" t="s">
        <v>256</v>
      </c>
      <c r="C40" s="30"/>
      <c r="D40" s="29" t="s">
        <v>257</v>
      </c>
      <c r="E40" s="29" t="s">
        <v>236</v>
      </c>
      <c r="F40" s="29" t="s">
        <v>236</v>
      </c>
      <c r="G40" s="29" t="s">
        <v>258</v>
      </c>
      <c r="H40" s="31" t="s">
        <v>38</v>
      </c>
      <c r="I40" s="52" t="s">
        <v>259</v>
      </c>
      <c r="J40" s="53">
        <v>40</v>
      </c>
      <c r="K40" s="54">
        <f t="shared" si="1"/>
        <v>40</v>
      </c>
      <c r="L40" s="54"/>
      <c r="M40" s="55"/>
      <c r="N40" s="55"/>
      <c r="O40" s="55"/>
      <c r="P40" s="54">
        <v>40</v>
      </c>
      <c r="Q40" s="55"/>
      <c r="R40" s="55"/>
      <c r="S40" s="54"/>
      <c r="T40" s="55"/>
      <c r="U40" s="66" t="s">
        <v>236</v>
      </c>
      <c r="V40" s="28">
        <v>800</v>
      </c>
      <c r="W40" s="28" t="s">
        <v>42</v>
      </c>
      <c r="X40" s="28" t="s">
        <v>220</v>
      </c>
      <c r="Y40" s="28" t="s">
        <v>41</v>
      </c>
      <c r="Z40" s="28" t="s">
        <v>42</v>
      </c>
      <c r="AA40" s="71" t="s">
        <v>260</v>
      </c>
      <c r="AB40" s="29" t="s">
        <v>261</v>
      </c>
      <c r="AC40" s="72" t="s">
        <v>262</v>
      </c>
    </row>
    <row r="41" s="3" customFormat="1" ht="28" customHeight="1" spans="1:29">
      <c r="A41" s="32" t="s">
        <v>263</v>
      </c>
      <c r="B41" s="33"/>
      <c r="C41" s="33"/>
      <c r="D41" s="32"/>
      <c r="E41" s="32"/>
      <c r="F41" s="33"/>
      <c r="G41" s="32"/>
      <c r="H41" s="32"/>
      <c r="I41" s="32"/>
      <c r="J41" s="56"/>
      <c r="K41" s="56"/>
      <c r="L41" s="56"/>
      <c r="M41" s="56"/>
      <c r="N41" s="56"/>
      <c r="O41" s="56"/>
      <c r="P41" s="56"/>
      <c r="Q41" s="56"/>
      <c r="R41" s="56"/>
      <c r="S41" s="56"/>
      <c r="T41" s="56"/>
      <c r="U41" s="33"/>
      <c r="V41" s="33"/>
      <c r="W41" s="33"/>
      <c r="X41" s="33"/>
      <c r="Y41" s="33"/>
      <c r="Z41" s="33"/>
      <c r="AA41" s="32"/>
      <c r="AB41" s="32"/>
      <c r="AC41" s="33"/>
    </row>
    <row r="42" s="3" customFormat="1" ht="33" customHeight="1" spans="1:29">
      <c r="A42" s="32" t="s">
        <v>264</v>
      </c>
      <c r="B42" s="33"/>
      <c r="C42" s="33"/>
      <c r="D42" s="32"/>
      <c r="E42" s="32"/>
      <c r="F42" s="33"/>
      <c r="G42" s="32"/>
      <c r="H42" s="32"/>
      <c r="I42" s="32"/>
      <c r="J42" s="56"/>
      <c r="K42" s="56"/>
      <c r="L42" s="56"/>
      <c r="M42" s="56"/>
      <c r="N42" s="56"/>
      <c r="O42" s="56"/>
      <c r="P42" s="56"/>
      <c r="Q42" s="56"/>
      <c r="R42" s="56"/>
      <c r="S42" s="56"/>
      <c r="T42" s="56"/>
      <c r="U42" s="33"/>
      <c r="V42" s="33"/>
      <c r="W42" s="33"/>
      <c r="X42" s="33"/>
      <c r="Y42" s="33"/>
      <c r="Z42" s="33"/>
      <c r="AA42" s="32"/>
      <c r="AB42" s="32"/>
      <c r="AC42" s="33"/>
    </row>
    <row r="43" s="3" customFormat="1" ht="33" customHeight="1" spans="1:29">
      <c r="A43" s="32" t="s">
        <v>265</v>
      </c>
      <c r="B43" s="33"/>
      <c r="C43" s="33"/>
      <c r="D43" s="32"/>
      <c r="E43" s="32"/>
      <c r="F43" s="33"/>
      <c r="G43" s="32"/>
      <c r="H43" s="32"/>
      <c r="I43" s="32"/>
      <c r="J43" s="56"/>
      <c r="K43" s="56"/>
      <c r="L43" s="56"/>
      <c r="M43" s="56"/>
      <c r="N43" s="56"/>
      <c r="O43" s="56"/>
      <c r="P43" s="56"/>
      <c r="Q43" s="56"/>
      <c r="R43" s="56"/>
      <c r="S43" s="56"/>
      <c r="T43" s="56"/>
      <c r="U43" s="33"/>
      <c r="V43" s="33"/>
      <c r="W43" s="33"/>
      <c r="X43" s="33"/>
      <c r="Y43" s="33"/>
      <c r="Z43" s="33"/>
      <c r="AA43" s="32"/>
      <c r="AB43" s="32"/>
      <c r="AC43" s="33"/>
    </row>
    <row r="44" s="3" customFormat="1" ht="33" customHeight="1" spans="1:29">
      <c r="A44" s="32" t="s">
        <v>266</v>
      </c>
      <c r="B44" s="33"/>
      <c r="C44" s="33"/>
      <c r="D44" s="32"/>
      <c r="E44" s="32"/>
      <c r="F44" s="33"/>
      <c r="G44" s="32"/>
      <c r="H44" s="32"/>
      <c r="I44" s="32"/>
      <c r="J44" s="56"/>
      <c r="K44" s="56"/>
      <c r="L44" s="56"/>
      <c r="M44" s="56"/>
      <c r="N44" s="56"/>
      <c r="O44" s="56"/>
      <c r="P44" s="56"/>
      <c r="Q44" s="56"/>
      <c r="R44" s="56"/>
      <c r="S44" s="56"/>
      <c r="T44" s="56"/>
      <c r="U44" s="33"/>
      <c r="V44" s="33"/>
      <c r="W44" s="33"/>
      <c r="X44" s="33"/>
      <c r="Y44" s="33"/>
      <c r="Z44" s="33"/>
      <c r="AA44" s="32"/>
      <c r="AB44" s="32"/>
      <c r="AC44" s="33"/>
    </row>
    <row r="45" s="3" customFormat="1" ht="33" customHeight="1" spans="1:29">
      <c r="A45" s="34" t="s">
        <v>267</v>
      </c>
      <c r="B45" s="33"/>
      <c r="C45" s="33"/>
      <c r="D45" s="34"/>
      <c r="E45" s="34"/>
      <c r="F45" s="33"/>
      <c r="G45" s="34"/>
      <c r="H45" s="34"/>
      <c r="I45" s="34"/>
      <c r="J45" s="57"/>
      <c r="K45" s="57"/>
      <c r="L45" s="57"/>
      <c r="M45" s="57"/>
      <c r="N45" s="57"/>
      <c r="O45" s="57"/>
      <c r="P45" s="57"/>
      <c r="Q45" s="57"/>
      <c r="R45" s="57"/>
      <c r="S45" s="57"/>
      <c r="T45" s="57"/>
      <c r="U45" s="33"/>
      <c r="V45" s="33"/>
      <c r="W45" s="33"/>
      <c r="X45" s="33"/>
      <c r="Y45" s="33"/>
      <c r="Z45" s="33"/>
      <c r="AA45" s="34"/>
      <c r="AB45" s="34"/>
      <c r="AC45" s="33"/>
    </row>
    <row r="46" s="3" customFormat="1" ht="33" customHeight="1" spans="1:29">
      <c r="A46" s="32" t="s">
        <v>268</v>
      </c>
      <c r="B46" s="33"/>
      <c r="C46" s="33"/>
      <c r="D46" s="32"/>
      <c r="E46" s="32"/>
      <c r="F46" s="33"/>
      <c r="G46" s="32"/>
      <c r="H46" s="32"/>
      <c r="I46" s="32"/>
      <c r="J46" s="56"/>
      <c r="K46" s="56"/>
      <c r="L46" s="56"/>
      <c r="M46" s="56"/>
      <c r="N46" s="56"/>
      <c r="O46" s="56"/>
      <c r="P46" s="56"/>
      <c r="Q46" s="56"/>
      <c r="R46" s="56"/>
      <c r="S46" s="56"/>
      <c r="T46" s="56"/>
      <c r="U46" s="33"/>
      <c r="V46" s="33"/>
      <c r="W46" s="33"/>
      <c r="X46" s="33"/>
      <c r="Y46" s="33"/>
      <c r="Z46" s="33"/>
      <c r="AA46" s="32"/>
      <c r="AB46" s="32"/>
      <c r="AC46" s="33"/>
    </row>
    <row r="47" s="3" customFormat="1" ht="33" customHeight="1" spans="1:29">
      <c r="A47" s="32" t="s">
        <v>269</v>
      </c>
      <c r="B47" s="33"/>
      <c r="C47" s="33"/>
      <c r="D47" s="32"/>
      <c r="E47" s="32"/>
      <c r="F47" s="33"/>
      <c r="G47" s="32"/>
      <c r="H47" s="32"/>
      <c r="I47" s="32"/>
      <c r="J47" s="56"/>
      <c r="K47" s="56"/>
      <c r="L47" s="56"/>
      <c r="M47" s="56"/>
      <c r="N47" s="56"/>
      <c r="O47" s="56"/>
      <c r="P47" s="56"/>
      <c r="Q47" s="56"/>
      <c r="R47" s="56"/>
      <c r="S47" s="56"/>
      <c r="T47" s="56"/>
      <c r="U47" s="33"/>
      <c r="V47" s="33"/>
      <c r="W47" s="33"/>
      <c r="X47" s="33"/>
      <c r="Y47" s="33"/>
      <c r="Z47" s="33"/>
      <c r="AA47" s="32"/>
      <c r="AB47" s="32"/>
      <c r="AC47" s="33"/>
    </row>
    <row r="48" s="3" customFormat="1" ht="33" customHeight="1" spans="1:29">
      <c r="A48" s="32" t="s">
        <v>270</v>
      </c>
      <c r="B48" s="33"/>
      <c r="C48" s="33"/>
      <c r="D48" s="32"/>
      <c r="E48" s="32"/>
      <c r="F48" s="33"/>
      <c r="G48" s="32"/>
      <c r="H48" s="32"/>
      <c r="I48" s="32"/>
      <c r="J48" s="56"/>
      <c r="K48" s="56"/>
      <c r="L48" s="56"/>
      <c r="M48" s="56"/>
      <c r="N48" s="56"/>
      <c r="O48" s="56"/>
      <c r="P48" s="56"/>
      <c r="Q48" s="56"/>
      <c r="R48" s="56"/>
      <c r="S48" s="56"/>
      <c r="T48" s="56"/>
      <c r="U48" s="33"/>
      <c r="V48" s="33"/>
      <c r="W48" s="33"/>
      <c r="X48" s="33"/>
      <c r="Y48" s="33"/>
      <c r="Z48" s="33"/>
      <c r="AA48" s="32"/>
      <c r="AB48" s="32"/>
      <c r="AC48" s="33"/>
    </row>
    <row r="49" s="3" customFormat="1" ht="33" customHeight="1" spans="1:29">
      <c r="A49" s="32" t="s">
        <v>271</v>
      </c>
      <c r="B49" s="33"/>
      <c r="C49" s="33"/>
      <c r="D49" s="32"/>
      <c r="E49" s="32"/>
      <c r="F49" s="33"/>
      <c r="G49" s="32"/>
      <c r="H49" s="32"/>
      <c r="I49" s="32"/>
      <c r="J49" s="56"/>
      <c r="K49" s="56"/>
      <c r="L49" s="56"/>
      <c r="M49" s="56"/>
      <c r="N49" s="56"/>
      <c r="O49" s="56"/>
      <c r="P49" s="56"/>
      <c r="Q49" s="56"/>
      <c r="R49" s="56"/>
      <c r="S49" s="56"/>
      <c r="T49" s="56"/>
      <c r="U49" s="33"/>
      <c r="V49" s="33"/>
      <c r="W49" s="33"/>
      <c r="X49" s="33"/>
      <c r="Y49" s="33"/>
      <c r="Z49" s="33"/>
      <c r="AA49" s="32"/>
      <c r="AB49" s="32"/>
      <c r="AC49" s="33"/>
    </row>
    <row r="50" s="3" customFormat="1" ht="33" customHeight="1" spans="1:29">
      <c r="A50" s="32" t="s">
        <v>272</v>
      </c>
      <c r="B50" s="33"/>
      <c r="C50" s="33"/>
      <c r="D50" s="32"/>
      <c r="E50" s="32"/>
      <c r="F50" s="33"/>
      <c r="G50" s="32"/>
      <c r="H50" s="32"/>
      <c r="I50" s="32"/>
      <c r="J50" s="56"/>
      <c r="K50" s="56"/>
      <c r="L50" s="56"/>
      <c r="M50" s="56"/>
      <c r="N50" s="56"/>
      <c r="O50" s="56"/>
      <c r="P50" s="56"/>
      <c r="Q50" s="56"/>
      <c r="R50" s="56"/>
      <c r="S50" s="56"/>
      <c r="T50" s="56"/>
      <c r="U50" s="33"/>
      <c r="V50" s="33"/>
      <c r="W50" s="33"/>
      <c r="X50" s="33"/>
      <c r="Y50" s="33"/>
      <c r="Z50" s="33"/>
      <c r="AA50" s="32"/>
      <c r="AB50" s="32"/>
      <c r="AC50" s="33"/>
    </row>
    <row r="51" s="3" customFormat="1" ht="33" customHeight="1" spans="1:29">
      <c r="A51" s="32" t="s">
        <v>273</v>
      </c>
      <c r="B51" s="33"/>
      <c r="C51" s="33"/>
      <c r="D51" s="32"/>
      <c r="E51" s="32"/>
      <c r="F51" s="33"/>
      <c r="G51" s="32"/>
      <c r="H51" s="32"/>
      <c r="I51" s="32"/>
      <c r="J51" s="56"/>
      <c r="K51" s="56"/>
      <c r="L51" s="56"/>
      <c r="M51" s="56"/>
      <c r="N51" s="56"/>
      <c r="O51" s="56"/>
      <c r="P51" s="56"/>
      <c r="Q51" s="56"/>
      <c r="R51" s="56"/>
      <c r="S51" s="56"/>
      <c r="T51" s="56"/>
      <c r="U51" s="33"/>
      <c r="V51" s="33"/>
      <c r="W51" s="33"/>
      <c r="X51" s="33"/>
      <c r="Y51" s="33"/>
      <c r="Z51" s="33"/>
      <c r="AA51" s="32"/>
      <c r="AB51" s="32"/>
      <c r="AC51" s="33"/>
    </row>
    <row r="52" s="3" customFormat="1" ht="33" customHeight="1" spans="1:29">
      <c r="A52" s="32" t="s">
        <v>274</v>
      </c>
      <c r="B52" s="33"/>
      <c r="C52" s="33"/>
      <c r="D52" s="32"/>
      <c r="E52" s="32"/>
      <c r="F52" s="33"/>
      <c r="G52" s="32"/>
      <c r="H52" s="32"/>
      <c r="I52" s="32"/>
      <c r="J52" s="56"/>
      <c r="K52" s="56"/>
      <c r="L52" s="56"/>
      <c r="M52" s="56"/>
      <c r="N52" s="56"/>
      <c r="O52" s="56"/>
      <c r="P52" s="56"/>
      <c r="Q52" s="56"/>
      <c r="R52" s="56"/>
      <c r="S52" s="56"/>
      <c r="T52" s="56"/>
      <c r="U52" s="33"/>
      <c r="V52" s="33"/>
      <c r="W52" s="33"/>
      <c r="X52" s="33"/>
      <c r="Y52" s="33"/>
      <c r="Z52" s="33"/>
      <c r="AA52" s="32"/>
      <c r="AB52" s="32"/>
      <c r="AC52" s="33"/>
    </row>
    <row r="53" s="3" customFormat="1" ht="33" customHeight="1" spans="1:29">
      <c r="A53" s="35" t="s">
        <v>275</v>
      </c>
      <c r="B53" s="36"/>
      <c r="C53" s="33"/>
      <c r="D53" s="35"/>
      <c r="E53" s="35"/>
      <c r="F53" s="36"/>
      <c r="G53" s="35"/>
      <c r="H53" s="35"/>
      <c r="I53" s="35"/>
      <c r="J53" s="57"/>
      <c r="K53" s="57"/>
      <c r="L53" s="57"/>
      <c r="M53" s="57"/>
      <c r="N53" s="57"/>
      <c r="O53" s="57"/>
      <c r="P53" s="57"/>
      <c r="Q53" s="57"/>
      <c r="R53" s="57"/>
      <c r="S53" s="57"/>
      <c r="T53" s="57"/>
      <c r="U53" s="36"/>
      <c r="V53" s="36"/>
      <c r="W53" s="36"/>
      <c r="X53" s="36"/>
      <c r="Y53" s="36"/>
      <c r="Z53" s="36"/>
      <c r="AA53" s="35"/>
      <c r="AB53" s="35"/>
      <c r="AC53" s="36"/>
    </row>
    <row r="54" s="4" customFormat="1" ht="33" customHeight="1" spans="1:30">
      <c r="A54" s="35" t="s">
        <v>276</v>
      </c>
      <c r="B54" s="36"/>
      <c r="C54" s="33"/>
      <c r="D54" s="35"/>
      <c r="E54" s="35"/>
      <c r="F54" s="36"/>
      <c r="G54" s="35"/>
      <c r="H54" s="35"/>
      <c r="I54" s="35"/>
      <c r="J54" s="57"/>
      <c r="K54" s="57"/>
      <c r="L54" s="57"/>
      <c r="M54" s="57"/>
      <c r="N54" s="57"/>
      <c r="O54" s="57"/>
      <c r="P54" s="57"/>
      <c r="Q54" s="57"/>
      <c r="R54" s="57"/>
      <c r="S54" s="57"/>
      <c r="T54" s="57"/>
      <c r="U54" s="36"/>
      <c r="V54" s="36"/>
      <c r="W54" s="36"/>
      <c r="X54" s="36"/>
      <c r="Y54" s="36"/>
      <c r="Z54" s="36"/>
      <c r="AA54" s="35"/>
      <c r="AB54" s="35"/>
      <c r="AC54" s="36"/>
      <c r="AD54" s="35"/>
    </row>
    <row r="55" s="4" customFormat="1" ht="38" customHeight="1" spans="1:29">
      <c r="A55" s="32" t="s">
        <v>277</v>
      </c>
      <c r="B55" s="33"/>
      <c r="C55" s="33"/>
      <c r="D55" s="32"/>
      <c r="E55" s="32"/>
      <c r="F55" s="33"/>
      <c r="G55" s="32"/>
      <c r="H55" s="32"/>
      <c r="I55" s="32"/>
      <c r="J55" s="56"/>
      <c r="K55" s="56"/>
      <c r="L55" s="56"/>
      <c r="M55" s="56"/>
      <c r="N55" s="56"/>
      <c r="O55" s="56"/>
      <c r="P55" s="56"/>
      <c r="Q55" s="56"/>
      <c r="R55" s="56"/>
      <c r="S55" s="56"/>
      <c r="T55" s="56"/>
      <c r="U55" s="33"/>
      <c r="V55" s="33"/>
      <c r="W55" s="33"/>
      <c r="X55" s="33"/>
      <c r="Y55" s="33"/>
      <c r="Z55" s="33"/>
      <c r="AA55" s="32"/>
      <c r="AB55" s="32"/>
      <c r="AC55" s="33"/>
    </row>
    <row r="56" ht="74" customHeight="1" spans="1:28">
      <c r="A56" s="37"/>
      <c r="B56" s="38"/>
      <c r="C56" s="39"/>
      <c r="D56" s="38"/>
      <c r="E56" s="40"/>
      <c r="F56" s="38"/>
      <c r="G56" s="40"/>
      <c r="H56" s="41"/>
      <c r="I56" s="40"/>
      <c r="J56" s="58"/>
      <c r="K56" s="59"/>
      <c r="L56" s="58"/>
      <c r="M56" s="60"/>
      <c r="N56" s="60"/>
      <c r="O56" s="60"/>
      <c r="P56" s="60"/>
      <c r="Q56" s="60"/>
      <c r="R56" s="60"/>
      <c r="S56" s="58"/>
      <c r="T56" s="60"/>
      <c r="U56" s="67"/>
      <c r="V56" s="68"/>
      <c r="W56" s="68"/>
      <c r="X56" s="68"/>
      <c r="Y56" s="68"/>
      <c r="Z56" s="68"/>
      <c r="AB56" s="67"/>
    </row>
    <row r="57" ht="74" customHeight="1" spans="1:28">
      <c r="A57" s="37"/>
      <c r="B57" s="38"/>
      <c r="C57" s="39"/>
      <c r="D57" s="38"/>
      <c r="E57" s="40"/>
      <c r="F57" s="38"/>
      <c r="G57" s="40"/>
      <c r="H57" s="41"/>
      <c r="I57" s="40"/>
      <c r="J57" s="58"/>
      <c r="K57" s="59"/>
      <c r="L57" s="58"/>
      <c r="M57" s="60"/>
      <c r="N57" s="60"/>
      <c r="O57" s="60"/>
      <c r="P57" s="60"/>
      <c r="Q57" s="60"/>
      <c r="R57" s="60"/>
      <c r="S57" s="58"/>
      <c r="T57" s="60"/>
      <c r="U57" s="67"/>
      <c r="V57" s="68"/>
      <c r="W57" s="68"/>
      <c r="X57" s="68"/>
      <c r="Y57" s="68"/>
      <c r="Z57" s="68"/>
      <c r="AB57" s="67"/>
    </row>
    <row r="58" ht="74" customHeight="1" spans="1:28">
      <c r="A58" s="37"/>
      <c r="B58" s="38"/>
      <c r="C58" s="39"/>
      <c r="D58" s="38"/>
      <c r="E58" s="40"/>
      <c r="F58" s="38"/>
      <c r="G58" s="40"/>
      <c r="H58" s="41"/>
      <c r="I58" s="40"/>
      <c r="J58" s="58"/>
      <c r="K58" s="59"/>
      <c r="L58" s="58"/>
      <c r="M58" s="60"/>
      <c r="N58" s="60"/>
      <c r="O58" s="60"/>
      <c r="P58" s="60"/>
      <c r="Q58" s="60"/>
      <c r="R58" s="60"/>
      <c r="S58" s="58"/>
      <c r="T58" s="60"/>
      <c r="U58" s="67"/>
      <c r="V58" s="68"/>
      <c r="W58" s="68"/>
      <c r="X58" s="68"/>
      <c r="Y58" s="68"/>
      <c r="Z58" s="68"/>
      <c r="AB58" s="67"/>
    </row>
    <row r="59" ht="74" customHeight="1" spans="1:28">
      <c r="A59" s="37"/>
      <c r="B59" s="38"/>
      <c r="C59" s="39"/>
      <c r="D59" s="38"/>
      <c r="E59" s="40"/>
      <c r="F59" s="38"/>
      <c r="G59" s="40"/>
      <c r="H59" s="41"/>
      <c r="I59" s="40"/>
      <c r="J59" s="58"/>
      <c r="K59" s="59"/>
      <c r="L59" s="58"/>
      <c r="M59" s="60"/>
      <c r="N59" s="60"/>
      <c r="O59" s="60"/>
      <c r="P59" s="60"/>
      <c r="Q59" s="60"/>
      <c r="R59" s="60"/>
      <c r="S59" s="58"/>
      <c r="T59" s="60"/>
      <c r="U59" s="67"/>
      <c r="V59" s="68"/>
      <c r="W59" s="68"/>
      <c r="X59" s="68"/>
      <c r="Y59" s="68"/>
      <c r="Z59" s="68"/>
      <c r="AB59" s="67"/>
    </row>
    <row r="60" ht="74" customHeight="1" spans="1:28">
      <c r="A60" s="37"/>
      <c r="B60" s="38"/>
      <c r="C60" s="39"/>
      <c r="D60" s="38"/>
      <c r="E60" s="40"/>
      <c r="F60" s="38"/>
      <c r="G60" s="40"/>
      <c r="H60" s="41"/>
      <c r="I60" s="40"/>
      <c r="J60" s="58"/>
      <c r="K60" s="59"/>
      <c r="L60" s="58"/>
      <c r="M60" s="60"/>
      <c r="N60" s="60"/>
      <c r="O60" s="60"/>
      <c r="P60" s="60"/>
      <c r="Q60" s="60"/>
      <c r="R60" s="60"/>
      <c r="S60" s="58"/>
      <c r="T60" s="60"/>
      <c r="U60" s="67"/>
      <c r="V60" s="68"/>
      <c r="W60" s="68"/>
      <c r="X60" s="68"/>
      <c r="Y60" s="68"/>
      <c r="Z60" s="68"/>
      <c r="AB60" s="67"/>
    </row>
    <row r="61" ht="74" customHeight="1" spans="1:28">
      <c r="A61" s="37"/>
      <c r="B61" s="38"/>
      <c r="C61" s="39"/>
      <c r="D61" s="38"/>
      <c r="E61" s="40"/>
      <c r="F61" s="38"/>
      <c r="G61" s="40"/>
      <c r="H61" s="41"/>
      <c r="I61" s="40"/>
      <c r="J61" s="58"/>
      <c r="K61" s="59"/>
      <c r="L61" s="58"/>
      <c r="M61" s="60"/>
      <c r="N61" s="60"/>
      <c r="O61" s="60"/>
      <c r="P61" s="60"/>
      <c r="Q61" s="60"/>
      <c r="R61" s="60"/>
      <c r="S61" s="58"/>
      <c r="T61" s="60"/>
      <c r="U61" s="67"/>
      <c r="V61" s="68"/>
      <c r="W61" s="68"/>
      <c r="X61" s="68"/>
      <c r="Y61" s="68"/>
      <c r="Z61" s="68"/>
      <c r="AB61" s="67"/>
    </row>
    <row r="62" ht="74" customHeight="1" spans="1:28">
      <c r="A62" s="37"/>
      <c r="B62" s="38"/>
      <c r="C62" s="39"/>
      <c r="D62" s="38"/>
      <c r="E62" s="40"/>
      <c r="F62" s="38"/>
      <c r="G62" s="40"/>
      <c r="H62" s="41"/>
      <c r="I62" s="40"/>
      <c r="J62" s="58"/>
      <c r="K62" s="59"/>
      <c r="L62" s="58"/>
      <c r="M62" s="60"/>
      <c r="N62" s="60"/>
      <c r="O62" s="60"/>
      <c r="P62" s="60"/>
      <c r="Q62" s="60"/>
      <c r="R62" s="60"/>
      <c r="S62" s="58"/>
      <c r="T62" s="60"/>
      <c r="U62" s="67"/>
      <c r="V62" s="68"/>
      <c r="W62" s="68"/>
      <c r="X62" s="68"/>
      <c r="Y62" s="68"/>
      <c r="Z62" s="68"/>
      <c r="AB62" s="67"/>
    </row>
    <row r="63" ht="74" customHeight="1" spans="1:28">
      <c r="A63" s="37"/>
      <c r="B63" s="38"/>
      <c r="C63" s="39"/>
      <c r="D63" s="38"/>
      <c r="E63" s="40"/>
      <c r="F63" s="38"/>
      <c r="G63" s="40"/>
      <c r="H63" s="41"/>
      <c r="I63" s="40"/>
      <c r="J63" s="58"/>
      <c r="K63" s="59"/>
      <c r="L63" s="58"/>
      <c r="M63" s="60"/>
      <c r="N63" s="60"/>
      <c r="O63" s="60"/>
      <c r="P63" s="60"/>
      <c r="Q63" s="60"/>
      <c r="R63" s="60"/>
      <c r="S63" s="58"/>
      <c r="T63" s="60"/>
      <c r="U63" s="67"/>
      <c r="V63" s="68"/>
      <c r="W63" s="68"/>
      <c r="X63" s="68"/>
      <c r="Y63" s="68"/>
      <c r="Z63" s="68"/>
      <c r="AB63" s="67"/>
    </row>
    <row r="64" ht="74" customHeight="1" spans="1:28">
      <c r="A64" s="37"/>
      <c r="B64" s="38"/>
      <c r="C64" s="39"/>
      <c r="D64" s="38"/>
      <c r="E64" s="40"/>
      <c r="F64" s="38"/>
      <c r="G64" s="40"/>
      <c r="H64" s="41"/>
      <c r="I64" s="40"/>
      <c r="J64" s="58"/>
      <c r="K64" s="59"/>
      <c r="L64" s="58"/>
      <c r="M64" s="60"/>
      <c r="N64" s="60"/>
      <c r="O64" s="60"/>
      <c r="P64" s="60"/>
      <c r="Q64" s="60"/>
      <c r="R64" s="60"/>
      <c r="S64" s="58"/>
      <c r="T64" s="60"/>
      <c r="U64" s="67"/>
      <c r="V64" s="68"/>
      <c r="W64" s="68"/>
      <c r="X64" s="68"/>
      <c r="Y64" s="68"/>
      <c r="Z64" s="68"/>
      <c r="AB64" s="67"/>
    </row>
    <row r="65" ht="74" customHeight="1" spans="8:28">
      <c r="H65" s="73"/>
      <c r="I65" s="8"/>
      <c r="J65" s="58"/>
      <c r="K65" s="59"/>
      <c r="L65" s="58"/>
      <c r="M65" s="60"/>
      <c r="N65" s="60"/>
      <c r="O65" s="60"/>
      <c r="P65" s="60"/>
      <c r="Q65" s="60"/>
      <c r="R65" s="60"/>
      <c r="S65" s="58"/>
      <c r="T65" s="60"/>
      <c r="U65" s="67"/>
      <c r="V65" s="68"/>
      <c r="W65" s="68"/>
      <c r="X65" s="68"/>
      <c r="Y65" s="68"/>
      <c r="Z65" s="68"/>
      <c r="AB65" s="67"/>
    </row>
    <row r="66" ht="74" customHeight="1" spans="8:28">
      <c r="H66" s="73"/>
      <c r="I66" s="8"/>
      <c r="J66" s="58"/>
      <c r="K66" s="59"/>
      <c r="L66" s="58"/>
      <c r="M66" s="60"/>
      <c r="N66" s="60"/>
      <c r="O66" s="60"/>
      <c r="P66" s="60"/>
      <c r="Q66" s="60"/>
      <c r="R66" s="60"/>
      <c r="S66" s="58"/>
      <c r="T66" s="60"/>
      <c r="U66" s="67"/>
      <c r="V66" s="68"/>
      <c r="W66" s="68"/>
      <c r="X66" s="68"/>
      <c r="Y66" s="68"/>
      <c r="Z66" s="68"/>
      <c r="AB66" s="67"/>
    </row>
    <row r="67" ht="74" customHeight="1" spans="8:28">
      <c r="H67" s="73"/>
      <c r="I67" s="8"/>
      <c r="J67" s="58"/>
      <c r="K67" s="59"/>
      <c r="L67" s="58"/>
      <c r="M67" s="60"/>
      <c r="N67" s="60"/>
      <c r="O67" s="60"/>
      <c r="P67" s="60"/>
      <c r="Q67" s="60"/>
      <c r="R67" s="60"/>
      <c r="S67" s="58"/>
      <c r="T67" s="60"/>
      <c r="U67" s="67"/>
      <c r="V67" s="68"/>
      <c r="W67" s="68"/>
      <c r="X67" s="68"/>
      <c r="Y67" s="68"/>
      <c r="Z67" s="68"/>
      <c r="AB67" s="67"/>
    </row>
    <row r="68" ht="74" customHeight="1" spans="8:28">
      <c r="H68" s="73"/>
      <c r="I68" s="8"/>
      <c r="J68" s="58"/>
      <c r="K68" s="59"/>
      <c r="L68" s="58"/>
      <c r="M68" s="60"/>
      <c r="N68" s="60"/>
      <c r="O68" s="60"/>
      <c r="P68" s="60"/>
      <c r="Q68" s="60"/>
      <c r="R68" s="60"/>
      <c r="S68" s="58"/>
      <c r="T68" s="60"/>
      <c r="U68" s="67"/>
      <c r="V68" s="68"/>
      <c r="W68" s="68"/>
      <c r="X68" s="68"/>
      <c r="Y68" s="68"/>
      <c r="Z68" s="68"/>
      <c r="AB68" s="67"/>
    </row>
    <row r="69" ht="74" customHeight="1" spans="8:28">
      <c r="H69" s="73"/>
      <c r="I69" s="8"/>
      <c r="J69" s="58"/>
      <c r="K69" s="59"/>
      <c r="L69" s="58"/>
      <c r="M69" s="60"/>
      <c r="N69" s="60"/>
      <c r="O69" s="60"/>
      <c r="P69" s="60"/>
      <c r="Q69" s="60"/>
      <c r="R69" s="60"/>
      <c r="S69" s="58"/>
      <c r="T69" s="60"/>
      <c r="U69" s="67"/>
      <c r="V69" s="68"/>
      <c r="W69" s="68"/>
      <c r="X69" s="68"/>
      <c r="Y69" s="68"/>
      <c r="Z69" s="68"/>
      <c r="AB69" s="67"/>
    </row>
    <row r="70" ht="74" customHeight="1" spans="8:28">
      <c r="H70" s="73"/>
      <c r="I70" s="8"/>
      <c r="J70" s="58"/>
      <c r="K70" s="59"/>
      <c r="L70" s="58"/>
      <c r="M70" s="60"/>
      <c r="N70" s="60"/>
      <c r="O70" s="60"/>
      <c r="P70" s="60"/>
      <c r="Q70" s="60"/>
      <c r="R70" s="60"/>
      <c r="S70" s="58"/>
      <c r="T70" s="60"/>
      <c r="U70" s="67"/>
      <c r="V70" s="68"/>
      <c r="W70" s="68"/>
      <c r="X70" s="68"/>
      <c r="Y70" s="68"/>
      <c r="Z70" s="68"/>
      <c r="AB70" s="67"/>
    </row>
    <row r="71" ht="74" customHeight="1" spans="10:28">
      <c r="J71" s="58"/>
      <c r="K71" s="59"/>
      <c r="L71" s="58"/>
      <c r="M71" s="60"/>
      <c r="N71" s="60"/>
      <c r="O71" s="60"/>
      <c r="P71" s="60"/>
      <c r="Q71" s="60"/>
      <c r="R71" s="60"/>
      <c r="S71" s="58"/>
      <c r="T71" s="60"/>
      <c r="U71" s="67"/>
      <c r="V71" s="68"/>
      <c r="W71" s="68"/>
      <c r="X71" s="68"/>
      <c r="Y71" s="68"/>
      <c r="Z71" s="68"/>
      <c r="AB71" s="67"/>
    </row>
    <row r="72" ht="74" customHeight="1" spans="10:28">
      <c r="J72" s="58"/>
      <c r="K72" s="59"/>
      <c r="L72" s="58"/>
      <c r="M72" s="60"/>
      <c r="N72" s="60"/>
      <c r="O72" s="60"/>
      <c r="P72" s="60"/>
      <c r="Q72" s="60"/>
      <c r="R72" s="60"/>
      <c r="S72" s="58"/>
      <c r="T72" s="60"/>
      <c r="U72" s="67"/>
      <c r="V72" s="68"/>
      <c r="W72" s="68"/>
      <c r="X72" s="68"/>
      <c r="Y72" s="68"/>
      <c r="Z72" s="68"/>
      <c r="AB72" s="67"/>
    </row>
    <row r="73" ht="74" customHeight="1" spans="10:28">
      <c r="J73" s="58"/>
      <c r="K73" s="59"/>
      <c r="L73" s="58"/>
      <c r="M73" s="60"/>
      <c r="N73" s="60"/>
      <c r="O73" s="60"/>
      <c r="P73" s="60"/>
      <c r="Q73" s="60"/>
      <c r="R73" s="60"/>
      <c r="S73" s="58"/>
      <c r="T73" s="60"/>
      <c r="U73" s="67"/>
      <c r="V73" s="68"/>
      <c r="W73" s="68"/>
      <c r="X73" s="68"/>
      <c r="Y73" s="68"/>
      <c r="Z73" s="68"/>
      <c r="AB73" s="67"/>
    </row>
    <row r="74" ht="74" customHeight="1" spans="10:28">
      <c r="J74" s="58"/>
      <c r="K74" s="59"/>
      <c r="L74" s="58"/>
      <c r="M74" s="60"/>
      <c r="N74" s="60"/>
      <c r="O74" s="60"/>
      <c r="P74" s="60"/>
      <c r="Q74" s="60"/>
      <c r="R74" s="60"/>
      <c r="S74" s="58"/>
      <c r="T74" s="60"/>
      <c r="U74" s="67"/>
      <c r="V74" s="68"/>
      <c r="W74" s="68"/>
      <c r="X74" s="68"/>
      <c r="Y74" s="68"/>
      <c r="Z74" s="68"/>
      <c r="AB74" s="67"/>
    </row>
    <row r="75" ht="74" customHeight="1" spans="10:28">
      <c r="J75" s="58"/>
      <c r="K75" s="59"/>
      <c r="L75" s="58"/>
      <c r="M75" s="60"/>
      <c r="N75" s="60"/>
      <c r="O75" s="60"/>
      <c r="P75" s="60"/>
      <c r="Q75" s="60"/>
      <c r="R75" s="60"/>
      <c r="S75" s="58"/>
      <c r="T75" s="60"/>
      <c r="U75" s="67"/>
      <c r="V75" s="68"/>
      <c r="W75" s="68"/>
      <c r="X75" s="68"/>
      <c r="Y75" s="68"/>
      <c r="Z75" s="68"/>
      <c r="AB75" s="67"/>
    </row>
    <row r="76" ht="74" customHeight="1" spans="10:28">
      <c r="J76" s="58"/>
      <c r="K76" s="59"/>
      <c r="L76" s="58"/>
      <c r="M76" s="60"/>
      <c r="N76" s="60"/>
      <c r="O76" s="60"/>
      <c r="P76" s="60"/>
      <c r="Q76" s="60"/>
      <c r="R76" s="60"/>
      <c r="S76" s="58"/>
      <c r="T76" s="60"/>
      <c r="U76" s="67"/>
      <c r="V76" s="68"/>
      <c r="W76" s="68"/>
      <c r="X76" s="68"/>
      <c r="Y76" s="68"/>
      <c r="Z76" s="68"/>
      <c r="AB76" s="67"/>
    </row>
    <row r="77" ht="74" customHeight="1" spans="10:28">
      <c r="J77" s="58"/>
      <c r="K77" s="59"/>
      <c r="L77" s="58"/>
      <c r="M77" s="60"/>
      <c r="N77" s="60"/>
      <c r="O77" s="60"/>
      <c r="P77" s="60"/>
      <c r="Q77" s="60"/>
      <c r="R77" s="60"/>
      <c r="S77" s="58"/>
      <c r="T77" s="60"/>
      <c r="U77" s="67"/>
      <c r="V77" s="68"/>
      <c r="W77" s="68"/>
      <c r="X77" s="68"/>
      <c r="Y77" s="68"/>
      <c r="Z77" s="68"/>
      <c r="AB77" s="67"/>
    </row>
    <row r="78" ht="74" customHeight="1" spans="10:28">
      <c r="J78" s="58"/>
      <c r="K78" s="59"/>
      <c r="L78" s="58"/>
      <c r="M78" s="60"/>
      <c r="N78" s="60"/>
      <c r="O78" s="60"/>
      <c r="P78" s="60"/>
      <c r="Q78" s="60"/>
      <c r="R78" s="60"/>
      <c r="S78" s="58"/>
      <c r="T78" s="60"/>
      <c r="U78" s="67"/>
      <c r="V78" s="68"/>
      <c r="W78" s="68"/>
      <c r="X78" s="68"/>
      <c r="Y78" s="68"/>
      <c r="Z78" s="68"/>
      <c r="AB78" s="67"/>
    </row>
    <row r="79" ht="74" customHeight="1"/>
    <row r="80" ht="74" customHeight="1"/>
    <row r="81" ht="74" customHeight="1"/>
    <row r="82" ht="74" customHeight="1"/>
    <row r="83" ht="74" customHeight="1"/>
    <row r="84" ht="74" customHeight="1"/>
    <row r="85" ht="74" customHeight="1"/>
  </sheetData>
  <mergeCells count="46">
    <mergeCell ref="A1:AC1"/>
    <mergeCell ref="K2:T2"/>
    <mergeCell ref="L3:R3"/>
    <mergeCell ref="L4:M4"/>
    <mergeCell ref="N4:O4"/>
    <mergeCell ref="A6:C6"/>
    <mergeCell ref="A41:AC41"/>
    <mergeCell ref="A42:AC42"/>
    <mergeCell ref="A43:AC43"/>
    <mergeCell ref="A44:AC44"/>
    <mergeCell ref="A45:AC45"/>
    <mergeCell ref="A46:AC46"/>
    <mergeCell ref="A47:AC47"/>
    <mergeCell ref="A48:AC48"/>
    <mergeCell ref="A49:AC49"/>
    <mergeCell ref="A50:AC50"/>
    <mergeCell ref="A51:AC51"/>
    <mergeCell ref="A52:AC52"/>
    <mergeCell ref="A53:AC53"/>
    <mergeCell ref="A54:AC54"/>
    <mergeCell ref="A55:AC55"/>
    <mergeCell ref="A2:A5"/>
    <mergeCell ref="B2:B5"/>
    <mergeCell ref="C2:C5"/>
    <mergeCell ref="D2:D5"/>
    <mergeCell ref="E2:E5"/>
    <mergeCell ref="F2:F5"/>
    <mergeCell ref="G2:G5"/>
    <mergeCell ref="H2:H5"/>
    <mergeCell ref="I2:I5"/>
    <mergeCell ref="J2:J5"/>
    <mergeCell ref="K3:K5"/>
    <mergeCell ref="P4:P5"/>
    <mergeCell ref="Q4:Q5"/>
    <mergeCell ref="R4:R5"/>
    <mergeCell ref="S3:S5"/>
    <mergeCell ref="T3:T5"/>
    <mergeCell ref="U2:U5"/>
    <mergeCell ref="V2:V5"/>
    <mergeCell ref="W2:W5"/>
    <mergeCell ref="X2:X5"/>
    <mergeCell ref="Y2:Y5"/>
    <mergeCell ref="Z2:Z5"/>
    <mergeCell ref="AA2:AA5"/>
    <mergeCell ref="AB2:AB5"/>
    <mergeCell ref="AC2:AC5"/>
  </mergeCells>
  <printOptions horizontalCentered="1"/>
  <pageMargins left="0.432638888888889" right="0.314583333333333" top="0.550694444444444" bottom="0.275" header="0.432638888888889" footer="0.314583333333333"/>
  <pageSetup paperSize="9" scale="46" fitToHeight="0" orientation="landscape" horizontalDpi="600"/>
  <headerFooter/>
  <rowBreaks count="8" manualBreakCount="8">
    <brk id="12" max="28" man="1"/>
    <brk id="21" max="28" man="1"/>
    <brk id="30" max="28" man="1"/>
    <brk id="40" max="28" man="1"/>
    <brk id="70" max="16383" man="1"/>
    <brk id="130" max="16383" man="1"/>
    <brk id="130" max="16383" man="1"/>
    <brk id="132"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2026年项目 (细)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2018-04-28T02:50:00Z</dcterms:created>
  <cp:lastPrinted>2018-10-09T09:33:00Z</cp:lastPrinted>
  <dcterms:modified xsi:type="dcterms:W3CDTF">2026-03-17T09:44:59Z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y fmtid="{D5CDD505-2E9C-101B-9397-08002B2CF9AE}" pid="3" name="ICV">
    <vt:lpwstr>8C87A0673FC8433AB698B1FBB4126C92</vt:lpwstr>
  </property>
  <property fmtid="{D5CDD505-2E9C-101B-9397-08002B2CF9AE}" pid="4" name="KSOReadingLayout">
    <vt:bool>true</vt:bool>
  </property>
  <property fmtid="{D5CDD505-2E9C-101B-9397-08002B2CF9AE}" pid="5" name="CalculationRule">
    <vt:i4>0</vt:i4>
  </property>
</Properties>
</file>