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绩效目标自评表" sheetId="6" r:id="rId1"/>
  </sheets>
  <definedNames>
    <definedName name="_xlnm._FilterDatabase" localSheetId="0" hidden="1">绩效目标自评表!$A$12:$L$51</definedName>
  </definedNames>
  <calcPr calcId="144525"/>
</workbook>
</file>

<file path=xl/sharedStrings.xml><?xml version="1.0" encoding="utf-8"?>
<sst xmlns="http://schemas.openxmlformats.org/spreadsheetml/2006/main" count="168" uniqueCount="157">
  <si>
    <t>附件2：</t>
  </si>
  <si>
    <t>绩效目标自评表</t>
  </si>
  <si>
    <t>（2020年度）</t>
  </si>
  <si>
    <t>项目名称</t>
  </si>
  <si>
    <t>2020年经济林苗木及设备购置项目</t>
  </si>
  <si>
    <t>项目负责人及电话</t>
  </si>
  <si>
    <t>陈志豪（18699869867）</t>
  </si>
  <si>
    <t>主管部门</t>
  </si>
  <si>
    <t>疏勒县自然资源局</t>
  </si>
  <si>
    <t>实施单位</t>
  </si>
  <si>
    <t>疏勒县林业局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</si>
  <si>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</si>
  <si>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</si>
  <si>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</si>
  <si>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</si>
  <si>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</si>
  <si>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</si>
  <si>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</si>
  <si>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</si>
  <si>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其他资金</t>
  </si>
  <si>
    <t>年度总体目标</t>
  </si>
  <si>
    <t>年初设定目标</t>
  </si>
  <si>
    <t>年度总体目标完成情况综述</t>
  </si>
  <si>
    <t>经济林树种新建面积5.491745万亩，预计种植经济林木257.0992万株，预算总额2581.702万元，扶持贫困户19685户，受益建档立卡贫困人口78740人。通过种植果树，改善乡村生态环境，提升村容村貌，同时种植的果树3-5年进入挂果期后形成林产品可直接带来经济效益，为贫困户持续带来经济收入。</t>
  </si>
  <si>
    <t>该项目实际经济林树种新建面积4.89194万亩，种植经济林木228.8326万株，总金额2291.673964万元，扶持贫困户14654户，受益建档立卡贫困人口47616人。通过种植果树，改善乡村生态环境，提升村容村貌，同时种植的果树3-5年进入挂果期后形成林产品可直接带来经济效益，为贫困户持续带来经济收入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</si>
  <si>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</si>
  <si>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</si>
  <si>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</si>
  <si>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</si>
  <si>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</si>
  <si>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</si>
  <si>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</si>
  <si>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</si>
  <si>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</si>
  <si>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苹果种植株数（株）</t>
  </si>
  <si>
    <t>=268258株</t>
  </si>
  <si>
    <t>228258株</t>
  </si>
  <si>
    <t>原因：由于乡镇农户种植意愿及调整种植地块，导致贫困户种植比原计划减少，资金已退回国库。
措施：加强后期项目调研工作及数据收集工作。</t>
  </si>
  <si>
    <t>桃树种植株数（株）</t>
  </si>
  <si>
    <t>=565980株</t>
  </si>
  <si>
    <t>415980株</t>
  </si>
  <si>
    <t>核桃种植株数（株）</t>
  </si>
  <si>
    <t>=180036株</t>
  </si>
  <si>
    <t>180036株</t>
  </si>
  <si>
    <t>无花果种植株数（株）</t>
  </si>
  <si>
    <t>=816778株</t>
  </si>
  <si>
    <t>816778株</t>
  </si>
  <si>
    <t>杏子种植株数（株）</t>
  </si>
  <si>
    <t>=75706株</t>
  </si>
  <si>
    <t>45706株</t>
  </si>
  <si>
    <t>原因：由于乡镇农户种植意愿及调整种植地块，导致贫困户种植比原计划减少
措施：加强后期项目调研工作及数据收集工作。</t>
  </si>
  <si>
    <t>新梅种植株数（株）</t>
  </si>
  <si>
    <t>=30929株</t>
  </si>
  <si>
    <t>10929株</t>
  </si>
  <si>
    <t>葡萄种植株数（株）</t>
  </si>
  <si>
    <t>=495462株</t>
  </si>
  <si>
    <t>474312株</t>
  </si>
  <si>
    <t>沙枣种植株数（株）</t>
  </si>
  <si>
    <t>=16380株</t>
  </si>
  <si>
    <t>0株</t>
  </si>
  <si>
    <t>原因：数量指标中沙枣种植株数（株）未按计划采购；
措施：已将结余资金退回国库</t>
  </si>
  <si>
    <t>柿子种植株数（株）</t>
  </si>
  <si>
    <t>=15271株</t>
  </si>
  <si>
    <t>14050株</t>
  </si>
  <si>
    <t>樱桃种植株数（株）</t>
  </si>
  <si>
    <t>=12975株</t>
  </si>
  <si>
    <t>12975株</t>
  </si>
  <si>
    <t>花椒种植株数（株）</t>
  </si>
  <si>
    <t>=26400株</t>
  </si>
  <si>
    <t>26400株</t>
  </si>
  <si>
    <t>石榴种植株数（株）</t>
  </si>
  <si>
    <t>=82612株</t>
  </si>
  <si>
    <t>62902株</t>
  </si>
  <si>
    <t>葡萄架新建面积（亩）</t>
  </si>
  <si>
    <t>=1600.25亩</t>
  </si>
  <si>
    <t>1600.25亩</t>
  </si>
  <si>
    <t>葡萄架维修（亩）</t>
  </si>
  <si>
    <t>=139.1亩</t>
  </si>
  <si>
    <t>139.1亩</t>
  </si>
  <si>
    <t>质量指标</t>
  </si>
  <si>
    <t>★种植作物成活率（≥**%）</t>
  </si>
  <si>
    <t>≥85%</t>
  </si>
  <si>
    <t xml:space="preserve">原因：由于疫情管控，8月未开展浇水、管护等工作，导致成活率降低；
</t>
  </si>
  <si>
    <t>时效指标</t>
  </si>
  <si>
    <t>项目支付及时率（%）</t>
  </si>
  <si>
    <t>=100%</t>
  </si>
  <si>
    <t>项目开始时间</t>
  </si>
  <si>
    <t>2020年1月</t>
  </si>
  <si>
    <t>项目结束时间</t>
  </si>
  <si>
    <t>2020年6月</t>
  </si>
  <si>
    <t>成本指标</t>
  </si>
  <si>
    <t>每株苹果苗木购买金额（&lt;=元）</t>
  </si>
  <si>
    <t>≤17.48元</t>
  </si>
  <si>
    <t>17.48元</t>
  </si>
  <si>
    <t>桃树苗木购买金额（&lt;=元）</t>
  </si>
  <si>
    <t>≤8.6元</t>
  </si>
  <si>
    <t>8.6元</t>
  </si>
  <si>
    <t>核桃苗木购买金额（&lt;=元）</t>
  </si>
  <si>
    <t>≤14.18元</t>
  </si>
  <si>
    <t>14.18元</t>
  </si>
  <si>
    <t>无花果苗木购买金额（&lt;=元）</t>
  </si>
  <si>
    <t>≤5.2725元</t>
  </si>
  <si>
    <t>5.2725元</t>
  </si>
  <si>
    <t>杏子苗木购买金额（&lt;=元）</t>
  </si>
  <si>
    <t>≤9.98元</t>
  </si>
  <si>
    <t>9.98元</t>
  </si>
  <si>
    <t>新梅苗木购买金额（&lt;=元）</t>
  </si>
  <si>
    <t>≤10.4元</t>
  </si>
  <si>
    <t>10.4元</t>
  </si>
  <si>
    <t>葡萄苗木购买金额（&lt;=元）</t>
  </si>
  <si>
    <t>≤3.31元</t>
  </si>
  <si>
    <t>3.31元</t>
  </si>
  <si>
    <t>沙枣苗木购买金额（&lt;=元）</t>
  </si>
  <si>
    <t>≤4元</t>
  </si>
  <si>
    <t>0元</t>
  </si>
  <si>
    <t>因年初预计数量由村级上报，乡县汇总，村级报送数据与项目实施时实际需求差异较大，导致年初预计数不精确，无法完成。措施：加强后期项目调研工作及数据收集工作。</t>
  </si>
  <si>
    <t>柿子苗木购买金额（&lt;=元）</t>
  </si>
  <si>
    <t>≤15元</t>
  </si>
  <si>
    <t>15元</t>
  </si>
  <si>
    <t>樱桃苗木购买金额（&lt;=元）</t>
  </si>
  <si>
    <t>≤39.3元</t>
  </si>
  <si>
    <t>39.3元</t>
  </si>
  <si>
    <t>花椒苗木购买金额（&lt;=元）</t>
  </si>
  <si>
    <t>≤3元</t>
  </si>
  <si>
    <t>3元</t>
  </si>
  <si>
    <t>石榴苗木购买金额（&lt;=元）</t>
  </si>
  <si>
    <t>≤16元</t>
  </si>
  <si>
    <t>16元</t>
  </si>
  <si>
    <t>新建葡萄架购买金额（&lt;=万元）</t>
  </si>
  <si>
    <t>≤432.135万元</t>
  </si>
  <si>
    <t>432.135万元</t>
  </si>
  <si>
    <t>葡萄架维修成本（&lt;=万元）</t>
  </si>
  <si>
    <t>≤22.256万元</t>
  </si>
  <si>
    <t>22.256万元</t>
  </si>
  <si>
    <t>效益指标（30分）</t>
  </si>
  <si>
    <t>经济效益指标</t>
  </si>
  <si>
    <t>★★★带动增加贫困人口全年总收入（≥**万元）</t>
  </si>
  <si>
    <t>≥0万元</t>
  </si>
  <si>
    <t>社会效益指标</t>
  </si>
  <si>
    <t>受益建档立卡贫困户（≥户）</t>
  </si>
  <si>
    <t>≥19685户</t>
  </si>
  <si>
    <t>14654户</t>
  </si>
  <si>
    <t>原因：由于乡镇农户种植意愿及调整种植地块，导致贫困户种植比原计划减少，故贫困户减少
措施：加强后期项目调研工作及数据收集工作。</t>
  </si>
  <si>
    <t>★★★受益建档立卡贫困人口数（≥**人）</t>
  </si>
  <si>
    <t>≥78740人</t>
  </si>
  <si>
    <t>47616人</t>
  </si>
  <si>
    <t>生态效益指标</t>
  </si>
  <si>
    <t>项目区植被覆盖率（≥**%）</t>
  </si>
  <si>
    <t>≥95%</t>
  </si>
  <si>
    <t>可持续影响指标</t>
  </si>
  <si>
    <t>项目持续受益年限（年）</t>
  </si>
  <si>
    <t>≥5年</t>
  </si>
  <si>
    <t>5年</t>
  </si>
  <si>
    <t>满意度指标（10分）</t>
  </si>
  <si>
    <t>服务对象满意度指标</t>
  </si>
  <si>
    <t>受益建档立卡贫困人口满意度（≥**%）</t>
  </si>
  <si>
    <t>总      分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</si>
</sst>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_ "/>
    <numFmt numFmtId="177" formatCode="0.00_ "/>
    <numFmt numFmtId="178" formatCode="0.0%"/>
  </numFmts>
  <fonts count="30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name val="宋体"/>
      <charset val="134"/>
      <scheme val="minor"/>
    </font>
    <font>
      <sz val="10"/>
      <name val="宋体"/>
      <charset val="0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2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8" fillId="15" borderId="15" applyNumberFormat="0" applyAlignment="0" applyProtection="0">
      <alignment vertical="center"/>
    </xf>
    <xf numFmtId="0" fontId="19" fillId="15" borderId="12" applyNumberFormat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Border="1" applyAlignment="1" applyProtection="1">
      <alignment horizontal="left" vertical="center"/>
      <protection locked="0"/>
    </xf>
    <xf numFmtId="0" fontId="2" fillId="0" borderId="0" xfId="0" applyFont="1" applyProtection="1"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6" fillId="0" borderId="3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177" fontId="1" fillId="0" borderId="3" xfId="0" applyNumberFormat="1" applyFont="1" applyBorder="1" applyAlignment="1" applyProtection="1">
      <alignment horizontal="center" vertical="center" wrapText="1"/>
    </xf>
    <xf numFmtId="177" fontId="1" fillId="0" borderId="4" xfId="0" applyNumberFormat="1" applyFont="1" applyBorder="1" applyAlignment="1" applyProtection="1">
      <alignment horizontal="center" vertical="center" wrapText="1"/>
    </xf>
    <xf numFmtId="177" fontId="1" fillId="0" borderId="5" xfId="0" applyNumberFormat="1" applyFont="1" applyBorder="1" applyAlignment="1" applyProtection="1">
      <alignment horizontal="center" vertical="center" wrapText="1"/>
    </xf>
    <xf numFmtId="176" fontId="1" fillId="0" borderId="3" xfId="0" applyNumberFormat="1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textRotation="255" wrapText="1"/>
      <protection locked="0"/>
    </xf>
    <xf numFmtId="0" fontId="1" fillId="0" borderId="3" xfId="0" applyFont="1" applyBorder="1" applyAlignment="1" applyProtection="1">
      <alignment horizontal="center" vertical="center" textRotation="255" wrapText="1"/>
      <protection locked="0"/>
    </xf>
    <xf numFmtId="0" fontId="6" fillId="0" borderId="3" xfId="0" applyFont="1" applyBorder="1" applyAlignment="1" applyProtection="1">
      <alignment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9" fontId="8" fillId="0" borderId="3" xfId="0" applyNumberFormat="1" applyFont="1" applyFill="1" applyBorder="1" applyAlignment="1">
      <alignment horizontal="center" vertical="center" wrapText="1"/>
    </xf>
    <xf numFmtId="57" fontId="8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176" fontId="2" fillId="0" borderId="3" xfId="0" applyNumberFormat="1" applyFont="1" applyBorder="1" applyAlignment="1" applyProtection="1">
      <alignment vertical="center"/>
      <protection locked="0"/>
    </xf>
    <xf numFmtId="176" fontId="0" fillId="0" borderId="0" xfId="0" applyNumberFormat="1"/>
    <xf numFmtId="0" fontId="4" fillId="0" borderId="8" xfId="0" applyFont="1" applyBorder="1" applyAlignment="1" applyProtection="1">
      <alignment horizontal="center" vertical="center" wrapText="1"/>
      <protection locked="0"/>
    </xf>
    <xf numFmtId="178" fontId="1" fillId="0" borderId="3" xfId="11" applyNumberFormat="1" applyFont="1" applyBorder="1" applyAlignment="1" applyProtection="1">
      <alignment horizontal="center" vertical="center" wrapText="1"/>
    </xf>
    <xf numFmtId="176" fontId="1" fillId="0" borderId="3" xfId="0" applyNumberFormat="1" applyFont="1" applyBorder="1" applyAlignment="1" applyProtection="1">
      <alignment horizontal="center" vertical="center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 applyProtection="1">
      <alignment horizontal="left" vertical="center" wrapText="1"/>
      <protection locked="0"/>
    </xf>
    <xf numFmtId="0" fontId="10" fillId="0" borderId="3" xfId="0" applyFont="1" applyFill="1" applyBorder="1" applyAlignment="1" applyProtection="1">
      <alignment horizontal="left" vertical="center" wrapText="1"/>
      <protection locked="0"/>
    </xf>
    <xf numFmtId="0" fontId="9" fillId="0" borderId="3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8"/>
  <sheetViews>
    <sheetView tabSelected="1" topLeftCell="B33" workbookViewId="0">
      <selection activeCell="B12" sqref="$A12:$XFD12"/>
    </sheetView>
  </sheetViews>
  <sheetFormatPr defaultColWidth="9" defaultRowHeight="13.5"/>
  <cols>
    <col min="1" max="1" width="6.75" customWidth="1"/>
    <col min="2" max="2" width="10.5" customWidth="1"/>
    <col min="3" max="3" width="13.3833333333333" customWidth="1"/>
    <col min="4" max="4" width="33" customWidth="1"/>
    <col min="5" max="5" width="12.1333333333333" customWidth="1"/>
    <col min="6" max="6" width="13.8" customWidth="1"/>
    <col min="7" max="7" width="13.25" customWidth="1"/>
    <col min="8" max="8" width="8.38333333333333" customWidth="1"/>
    <col min="9" max="10" width="18.7416666666667" customWidth="1"/>
  </cols>
  <sheetData>
    <row r="1" ht="29.25" customHeight="1" spans="1:10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ht="33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1.75" customHeight="1" spans="1:10">
      <c r="A3" s="4" t="s">
        <v>2</v>
      </c>
      <c r="B3" s="5"/>
      <c r="C3" s="5"/>
      <c r="D3" s="5"/>
      <c r="E3" s="5"/>
      <c r="F3" s="5"/>
      <c r="G3" s="5"/>
      <c r="H3" s="5"/>
      <c r="I3" s="5"/>
      <c r="J3" s="31"/>
    </row>
    <row r="4" ht="37" customHeight="1" spans="1:10">
      <c r="A4" s="6" t="s">
        <v>3</v>
      </c>
      <c r="B4" s="6"/>
      <c r="C4" s="6"/>
      <c r="D4" s="7" t="s">
        <v>4</v>
      </c>
      <c r="E4" s="7"/>
      <c r="F4" s="6" t="s">
        <v>5</v>
      </c>
      <c r="G4" s="7" t="s">
        <v>6</v>
      </c>
      <c r="H4" s="7"/>
      <c r="I4" s="7"/>
      <c r="J4" s="7"/>
    </row>
    <row r="5" ht="31.5" customHeight="1" spans="1:10">
      <c r="A5" s="6" t="s">
        <v>7</v>
      </c>
      <c r="B5" s="6"/>
      <c r="C5" s="6"/>
      <c r="D5" s="7" t="s">
        <v>8</v>
      </c>
      <c r="E5" s="7"/>
      <c r="F5" s="6" t="s">
        <v>9</v>
      </c>
      <c r="G5" s="7" t="s">
        <v>10</v>
      </c>
      <c r="H5" s="7"/>
      <c r="I5" s="7"/>
      <c r="J5" s="7"/>
    </row>
    <row r="6" ht="31.5" customHeight="1" spans="1:10">
      <c r="A6" s="8" t="s">
        <v>11</v>
      </c>
      <c r="B6" s="8"/>
      <c r="C6" s="8"/>
      <c r="D6" s="8"/>
      <c r="E6" s="9" t="s">
        <v>12</v>
      </c>
      <c r="F6" s="8" t="s">
        <v>13</v>
      </c>
      <c r="G6" s="8"/>
      <c r="H6" s="9" t="s">
        <v>14</v>
      </c>
      <c r="I6" s="9" t="s">
        <v>15</v>
      </c>
      <c r="J6" s="9" t="s">
        <v>16</v>
      </c>
    </row>
    <row r="7" ht="32.25" customHeight="1" spans="1:10">
      <c r="A7" s="8"/>
      <c r="B7" s="8"/>
      <c r="C7" s="8"/>
      <c r="D7" s="8" t="s">
        <v>17</v>
      </c>
      <c r="E7" s="10">
        <f>E8+E9</f>
        <v>2581.702</v>
      </c>
      <c r="F7" s="11">
        <f>F9+F8</f>
        <v>2291.49</v>
      </c>
      <c r="G7" s="12"/>
      <c r="H7" s="13">
        <v>10</v>
      </c>
      <c r="I7" s="32">
        <f>IF(E7="",,ROUND(F7/E7,4))</f>
        <v>0.8876</v>
      </c>
      <c r="J7" s="33">
        <f>ROUND(J8+J9,1)</f>
        <v>8.9</v>
      </c>
    </row>
    <row r="8" ht="30" customHeight="1" spans="1:10">
      <c r="A8" s="8"/>
      <c r="B8" s="8"/>
      <c r="C8" s="8"/>
      <c r="D8" s="8" t="s">
        <v>18</v>
      </c>
      <c r="E8" s="10">
        <v>2581.702</v>
      </c>
      <c r="F8" s="11">
        <v>2291.49</v>
      </c>
      <c r="G8" s="12"/>
      <c r="H8" s="13">
        <f>IF(E8="","",E8/E7*H7)</f>
        <v>10</v>
      </c>
      <c r="I8" s="32">
        <f>IF(E8="",,ROUND(F8/E8,3))</f>
        <v>0.888</v>
      </c>
      <c r="J8" s="33">
        <f>ROUND(H8*I8,1)</f>
        <v>8.9</v>
      </c>
    </row>
    <row r="9" ht="30" customHeight="1" spans="1:10">
      <c r="A9" s="8"/>
      <c r="B9" s="8"/>
      <c r="C9" s="8"/>
      <c r="D9" s="8" t="s">
        <v>19</v>
      </c>
      <c r="E9" s="10">
        <v>0</v>
      </c>
      <c r="F9" s="11">
        <v>0</v>
      </c>
      <c r="G9" s="12"/>
      <c r="H9" s="13">
        <f>IF(E9="","",E9/E7*H7)</f>
        <v>0</v>
      </c>
      <c r="I9" s="32">
        <v>0</v>
      </c>
      <c r="J9" s="33">
        <f>ROUND(H9*I9,1)</f>
        <v>0</v>
      </c>
    </row>
    <row r="10" ht="23.25" customHeight="1" spans="1:10">
      <c r="A10" s="14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  <c r="I10" s="8"/>
      <c r="J10" s="8"/>
    </row>
    <row r="11" ht="107" customHeight="1" spans="1:10">
      <c r="A11" s="15"/>
      <c r="B11" s="16" t="s">
        <v>23</v>
      </c>
      <c r="C11" s="16"/>
      <c r="D11" s="16"/>
      <c r="E11" s="16"/>
      <c r="F11" s="17" t="s">
        <v>24</v>
      </c>
      <c r="G11" s="17"/>
      <c r="H11" s="17"/>
      <c r="I11" s="17"/>
      <c r="J11" s="17"/>
    </row>
    <row r="12" ht="14.25" spans="1:10">
      <c r="A12" s="14" t="s">
        <v>25</v>
      </c>
      <c r="B12" s="8" t="s">
        <v>26</v>
      </c>
      <c r="C12" s="8" t="s">
        <v>27</v>
      </c>
      <c r="D12" s="8" t="s">
        <v>28</v>
      </c>
      <c r="E12" s="8" t="s">
        <v>14</v>
      </c>
      <c r="F12" s="18" t="s">
        <v>29</v>
      </c>
      <c r="G12" s="18" t="s">
        <v>30</v>
      </c>
      <c r="H12" s="18" t="s">
        <v>16</v>
      </c>
      <c r="I12" s="18" t="s">
        <v>31</v>
      </c>
      <c r="J12" s="18"/>
    </row>
    <row r="13" ht="51" customHeight="1" spans="1:10">
      <c r="A13" s="15"/>
      <c r="B13" s="19" t="s">
        <v>32</v>
      </c>
      <c r="C13" s="17" t="s">
        <v>33</v>
      </c>
      <c r="D13" s="20" t="s">
        <v>34</v>
      </c>
      <c r="E13" s="17">
        <v>2</v>
      </c>
      <c r="F13" s="21" t="s">
        <v>35</v>
      </c>
      <c r="G13" s="21" t="s">
        <v>36</v>
      </c>
      <c r="H13" s="17">
        <v>1.7</v>
      </c>
      <c r="I13" s="34" t="s">
        <v>37</v>
      </c>
      <c r="J13" s="35"/>
    </row>
    <row r="14" ht="51" customHeight="1" spans="1:10">
      <c r="A14" s="15"/>
      <c r="B14" s="22"/>
      <c r="C14" s="17"/>
      <c r="D14" s="20" t="s">
        <v>38</v>
      </c>
      <c r="E14" s="17">
        <v>1</v>
      </c>
      <c r="F14" s="21" t="s">
        <v>39</v>
      </c>
      <c r="G14" s="21" t="s">
        <v>40</v>
      </c>
      <c r="H14" s="17">
        <v>0.7</v>
      </c>
      <c r="I14" s="34" t="s">
        <v>37</v>
      </c>
      <c r="J14" s="35"/>
    </row>
    <row r="15" ht="14.25" spans="1:10">
      <c r="A15" s="15"/>
      <c r="B15" s="22"/>
      <c r="C15" s="17"/>
      <c r="D15" s="20" t="s">
        <v>41</v>
      </c>
      <c r="E15" s="17">
        <v>0.2</v>
      </c>
      <c r="F15" s="21" t="s">
        <v>42</v>
      </c>
      <c r="G15" s="21" t="s">
        <v>43</v>
      </c>
      <c r="H15" s="17">
        <v>0.2</v>
      </c>
      <c r="I15" s="34"/>
      <c r="J15" s="35"/>
    </row>
    <row r="16" ht="14.25" spans="1:10">
      <c r="A16" s="15"/>
      <c r="B16" s="22"/>
      <c r="C16" s="17"/>
      <c r="D16" s="20" t="s">
        <v>44</v>
      </c>
      <c r="E16" s="17">
        <v>0.8</v>
      </c>
      <c r="F16" s="21" t="s">
        <v>45</v>
      </c>
      <c r="G16" s="21" t="s">
        <v>46</v>
      </c>
      <c r="H16" s="17">
        <v>0.8</v>
      </c>
      <c r="I16" s="34"/>
      <c r="J16" s="35"/>
    </row>
    <row r="17" ht="51" customHeight="1" spans="1:10">
      <c r="A17" s="15"/>
      <c r="B17" s="22"/>
      <c r="C17" s="17"/>
      <c r="D17" s="20" t="s">
        <v>47</v>
      </c>
      <c r="E17" s="17">
        <v>1</v>
      </c>
      <c r="F17" s="21" t="s">
        <v>48</v>
      </c>
      <c r="G17" s="21" t="s">
        <v>49</v>
      </c>
      <c r="H17" s="17">
        <v>0.6</v>
      </c>
      <c r="I17" s="34" t="s">
        <v>50</v>
      </c>
      <c r="J17" s="35"/>
    </row>
    <row r="18" ht="51" customHeight="1" spans="1:10">
      <c r="A18" s="15"/>
      <c r="B18" s="22"/>
      <c r="C18" s="17"/>
      <c r="D18" s="20" t="s">
        <v>51</v>
      </c>
      <c r="E18" s="17">
        <v>1</v>
      </c>
      <c r="F18" s="21" t="s">
        <v>52</v>
      </c>
      <c r="G18" s="21" t="s">
        <v>53</v>
      </c>
      <c r="H18" s="17">
        <v>0.4</v>
      </c>
      <c r="I18" s="34" t="s">
        <v>50</v>
      </c>
      <c r="J18" s="35"/>
    </row>
    <row r="19" ht="51" customHeight="1" spans="1:10">
      <c r="A19" s="15"/>
      <c r="B19" s="22"/>
      <c r="C19" s="17"/>
      <c r="D19" s="20" t="s">
        <v>54</v>
      </c>
      <c r="E19" s="17">
        <v>1</v>
      </c>
      <c r="F19" s="21" t="s">
        <v>55</v>
      </c>
      <c r="G19" s="21" t="s">
        <v>56</v>
      </c>
      <c r="H19" s="17">
        <v>0.9</v>
      </c>
      <c r="I19" s="34" t="s">
        <v>50</v>
      </c>
      <c r="J19" s="35"/>
    </row>
    <row r="20" ht="51" customHeight="1" spans="1:10">
      <c r="A20" s="15"/>
      <c r="B20" s="22"/>
      <c r="C20" s="17"/>
      <c r="D20" s="20" t="s">
        <v>57</v>
      </c>
      <c r="E20" s="17">
        <v>0.5</v>
      </c>
      <c r="F20" s="21" t="s">
        <v>58</v>
      </c>
      <c r="G20" s="21" t="s">
        <v>59</v>
      </c>
      <c r="H20" s="17">
        <v>0</v>
      </c>
      <c r="I20" s="34" t="s">
        <v>60</v>
      </c>
      <c r="J20" s="35"/>
    </row>
    <row r="21" ht="51" customHeight="1" spans="1:10">
      <c r="A21" s="15"/>
      <c r="B21" s="22"/>
      <c r="C21" s="17"/>
      <c r="D21" s="20" t="s">
        <v>61</v>
      </c>
      <c r="E21" s="17">
        <v>0.5</v>
      </c>
      <c r="F21" s="21" t="s">
        <v>62</v>
      </c>
      <c r="G21" s="21" t="s">
        <v>63</v>
      </c>
      <c r="H21" s="17">
        <v>0.4</v>
      </c>
      <c r="I21" s="34" t="s">
        <v>50</v>
      </c>
      <c r="J21" s="35"/>
    </row>
    <row r="22" ht="14.25" spans="1:10">
      <c r="A22" s="15"/>
      <c r="B22" s="22"/>
      <c r="C22" s="17"/>
      <c r="D22" s="20" t="s">
        <v>64</v>
      </c>
      <c r="E22" s="17">
        <v>1</v>
      </c>
      <c r="F22" s="21" t="s">
        <v>65</v>
      </c>
      <c r="G22" s="21" t="s">
        <v>66</v>
      </c>
      <c r="H22" s="17">
        <v>1</v>
      </c>
      <c r="I22" s="34"/>
      <c r="J22" s="35"/>
    </row>
    <row r="23" ht="14.25" spans="1:10">
      <c r="A23" s="15"/>
      <c r="B23" s="22"/>
      <c r="C23" s="17"/>
      <c r="D23" s="20" t="s">
        <v>67</v>
      </c>
      <c r="E23" s="17">
        <v>1</v>
      </c>
      <c r="F23" s="21" t="s">
        <v>68</v>
      </c>
      <c r="G23" s="21" t="s">
        <v>69</v>
      </c>
      <c r="H23" s="17">
        <v>1</v>
      </c>
      <c r="I23" s="34"/>
      <c r="J23" s="35"/>
    </row>
    <row r="24" ht="46" customHeight="1" spans="1:10">
      <c r="A24" s="15"/>
      <c r="B24" s="22"/>
      <c r="C24" s="17"/>
      <c r="D24" s="20" t="s">
        <v>70</v>
      </c>
      <c r="E24" s="17">
        <v>0.5</v>
      </c>
      <c r="F24" s="21" t="s">
        <v>71</v>
      </c>
      <c r="G24" s="21" t="s">
        <v>72</v>
      </c>
      <c r="H24" s="17">
        <v>0.3</v>
      </c>
      <c r="I24" s="34" t="s">
        <v>50</v>
      </c>
      <c r="J24" s="35"/>
    </row>
    <row r="25" ht="14.25" spans="1:10">
      <c r="A25" s="15"/>
      <c r="B25" s="22"/>
      <c r="C25" s="17"/>
      <c r="D25" s="20" t="s">
        <v>73</v>
      </c>
      <c r="E25" s="17">
        <v>2</v>
      </c>
      <c r="F25" s="21" t="s">
        <v>74</v>
      </c>
      <c r="G25" s="21" t="s">
        <v>75</v>
      </c>
      <c r="H25" s="17">
        <v>2</v>
      </c>
      <c r="I25" s="34"/>
      <c r="J25" s="35"/>
    </row>
    <row r="26" ht="14.25" spans="1:10">
      <c r="A26" s="15"/>
      <c r="B26" s="22"/>
      <c r="C26" s="23"/>
      <c r="D26" s="20" t="s">
        <v>76</v>
      </c>
      <c r="E26" s="17">
        <v>1.5</v>
      </c>
      <c r="F26" s="21" t="s">
        <v>77</v>
      </c>
      <c r="G26" s="21" t="s">
        <v>78</v>
      </c>
      <c r="H26" s="17">
        <v>1.5</v>
      </c>
      <c r="I26" s="34"/>
      <c r="J26" s="35"/>
    </row>
    <row r="27" ht="29" customHeight="1" spans="1:10">
      <c r="A27" s="15"/>
      <c r="B27" s="22"/>
      <c r="C27" s="17" t="s">
        <v>79</v>
      </c>
      <c r="D27" s="20" t="s">
        <v>80</v>
      </c>
      <c r="E27" s="17">
        <v>2</v>
      </c>
      <c r="F27" s="21" t="s">
        <v>81</v>
      </c>
      <c r="G27" s="24">
        <v>0.823</v>
      </c>
      <c r="H27" s="17">
        <v>1.5</v>
      </c>
      <c r="I27" s="34" t="s">
        <v>82</v>
      </c>
      <c r="J27" s="35"/>
    </row>
    <row r="28" ht="14.25" spans="1:10">
      <c r="A28" s="15"/>
      <c r="B28" s="22"/>
      <c r="C28" s="19" t="s">
        <v>83</v>
      </c>
      <c r="D28" s="20" t="s">
        <v>84</v>
      </c>
      <c r="E28" s="17">
        <v>3</v>
      </c>
      <c r="F28" s="21" t="s">
        <v>85</v>
      </c>
      <c r="G28" s="21" t="s">
        <v>85</v>
      </c>
      <c r="H28" s="17">
        <v>3</v>
      </c>
      <c r="I28" s="36"/>
      <c r="J28" s="36"/>
    </row>
    <row r="29" ht="14.25" spans="1:10">
      <c r="A29" s="15"/>
      <c r="B29" s="22"/>
      <c r="C29" s="22"/>
      <c r="D29" s="20" t="s">
        <v>86</v>
      </c>
      <c r="E29" s="17">
        <v>1.5</v>
      </c>
      <c r="F29" s="21" t="s">
        <v>87</v>
      </c>
      <c r="G29" s="21" t="s">
        <v>87</v>
      </c>
      <c r="H29" s="17">
        <v>1.5</v>
      </c>
      <c r="I29" s="36"/>
      <c r="J29" s="36"/>
    </row>
    <row r="30" ht="14.25" spans="1:10">
      <c r="A30" s="15"/>
      <c r="B30" s="22"/>
      <c r="C30" s="22"/>
      <c r="D30" s="20" t="s">
        <v>88</v>
      </c>
      <c r="E30" s="17">
        <v>1.5</v>
      </c>
      <c r="F30" s="21" t="s">
        <v>89</v>
      </c>
      <c r="G30" s="25">
        <v>43983</v>
      </c>
      <c r="H30" s="17">
        <v>1.5</v>
      </c>
      <c r="I30" s="36"/>
      <c r="J30" s="36"/>
    </row>
    <row r="31" ht="14.25" spans="1:10">
      <c r="A31" s="15"/>
      <c r="B31" s="22"/>
      <c r="C31" s="19" t="s">
        <v>90</v>
      </c>
      <c r="D31" s="20" t="s">
        <v>91</v>
      </c>
      <c r="E31" s="17">
        <v>3</v>
      </c>
      <c r="F31" s="21" t="s">
        <v>92</v>
      </c>
      <c r="G31" s="21" t="s">
        <v>93</v>
      </c>
      <c r="H31" s="17">
        <v>3</v>
      </c>
      <c r="I31" s="36"/>
      <c r="J31" s="36"/>
    </row>
    <row r="32" ht="14.25" spans="1:10">
      <c r="A32" s="15"/>
      <c r="B32" s="22"/>
      <c r="C32" s="22"/>
      <c r="D32" s="20" t="s">
        <v>94</v>
      </c>
      <c r="E32" s="17">
        <v>1</v>
      </c>
      <c r="F32" s="21" t="s">
        <v>95</v>
      </c>
      <c r="G32" s="21" t="s">
        <v>96</v>
      </c>
      <c r="H32" s="17">
        <v>1</v>
      </c>
      <c r="I32" s="36"/>
      <c r="J32" s="36"/>
    </row>
    <row r="33" ht="14.25" spans="1:10">
      <c r="A33" s="15"/>
      <c r="B33" s="22"/>
      <c r="C33" s="22"/>
      <c r="D33" s="20" t="s">
        <v>97</v>
      </c>
      <c r="E33" s="17">
        <v>2</v>
      </c>
      <c r="F33" s="21" t="s">
        <v>98</v>
      </c>
      <c r="G33" s="21" t="s">
        <v>99</v>
      </c>
      <c r="H33" s="17">
        <v>2</v>
      </c>
      <c r="I33" s="36"/>
      <c r="J33" s="36"/>
    </row>
    <row r="34" ht="14.25" spans="1:10">
      <c r="A34" s="15"/>
      <c r="B34" s="22"/>
      <c r="C34" s="22"/>
      <c r="D34" s="20" t="s">
        <v>100</v>
      </c>
      <c r="E34" s="17">
        <v>2</v>
      </c>
      <c r="F34" s="21" t="s">
        <v>101</v>
      </c>
      <c r="G34" s="21" t="s">
        <v>102</v>
      </c>
      <c r="H34" s="17">
        <v>2</v>
      </c>
      <c r="I34" s="36"/>
      <c r="J34" s="36"/>
    </row>
    <row r="35" ht="14.25" spans="1:10">
      <c r="A35" s="15"/>
      <c r="B35" s="22"/>
      <c r="C35" s="22"/>
      <c r="D35" s="20" t="s">
        <v>103</v>
      </c>
      <c r="E35" s="17">
        <v>2</v>
      </c>
      <c r="F35" s="21" t="s">
        <v>104</v>
      </c>
      <c r="G35" s="21" t="s">
        <v>105</v>
      </c>
      <c r="H35" s="17">
        <v>2</v>
      </c>
      <c r="I35" s="36"/>
      <c r="J35" s="36"/>
    </row>
    <row r="36" ht="14.25" spans="1:10">
      <c r="A36" s="15"/>
      <c r="B36" s="22"/>
      <c r="C36" s="22"/>
      <c r="D36" s="20" t="s">
        <v>106</v>
      </c>
      <c r="E36" s="17">
        <v>2</v>
      </c>
      <c r="F36" s="21" t="s">
        <v>107</v>
      </c>
      <c r="G36" s="21" t="s">
        <v>108</v>
      </c>
      <c r="H36" s="17">
        <v>2</v>
      </c>
      <c r="I36" s="36"/>
      <c r="J36" s="36"/>
    </row>
    <row r="37" ht="14.25" spans="1:10">
      <c r="A37" s="15"/>
      <c r="B37" s="22"/>
      <c r="C37" s="22"/>
      <c r="D37" s="20" t="s">
        <v>109</v>
      </c>
      <c r="E37" s="17">
        <v>2</v>
      </c>
      <c r="F37" s="21" t="s">
        <v>110</v>
      </c>
      <c r="G37" s="21" t="s">
        <v>111</v>
      </c>
      <c r="H37" s="17">
        <v>2</v>
      </c>
      <c r="I37" s="36"/>
      <c r="J37" s="36"/>
    </row>
    <row r="38" ht="52" customHeight="1" spans="1:10">
      <c r="A38" s="15"/>
      <c r="B38" s="22"/>
      <c r="C38" s="22"/>
      <c r="D38" s="20" t="s">
        <v>112</v>
      </c>
      <c r="E38" s="17">
        <v>1</v>
      </c>
      <c r="F38" s="21" t="s">
        <v>113</v>
      </c>
      <c r="G38" s="21" t="s">
        <v>114</v>
      </c>
      <c r="H38" s="17">
        <v>0</v>
      </c>
      <c r="I38" s="37" t="s">
        <v>115</v>
      </c>
      <c r="J38" s="37"/>
    </row>
    <row r="39" ht="14.25" spans="1:10">
      <c r="A39" s="15"/>
      <c r="B39" s="22"/>
      <c r="C39" s="22"/>
      <c r="D39" s="20" t="s">
        <v>116</v>
      </c>
      <c r="E39" s="17">
        <v>4</v>
      </c>
      <c r="F39" s="21" t="s">
        <v>117</v>
      </c>
      <c r="G39" s="21" t="s">
        <v>118</v>
      </c>
      <c r="H39" s="17">
        <v>4</v>
      </c>
      <c r="I39" s="36"/>
      <c r="J39" s="36"/>
    </row>
    <row r="40" ht="14.25" spans="1:10">
      <c r="A40" s="15"/>
      <c r="B40" s="22"/>
      <c r="C40" s="22"/>
      <c r="D40" s="20" t="s">
        <v>119</v>
      </c>
      <c r="E40" s="17">
        <v>2</v>
      </c>
      <c r="F40" s="21" t="s">
        <v>120</v>
      </c>
      <c r="G40" s="21" t="s">
        <v>121</v>
      </c>
      <c r="H40" s="17">
        <v>2</v>
      </c>
      <c r="I40" s="36"/>
      <c r="J40" s="36"/>
    </row>
    <row r="41" ht="14.25" spans="1:10">
      <c r="A41" s="15"/>
      <c r="B41" s="22"/>
      <c r="C41" s="22"/>
      <c r="D41" s="20" t="s">
        <v>122</v>
      </c>
      <c r="E41" s="17">
        <v>2</v>
      </c>
      <c r="F41" s="21" t="s">
        <v>123</v>
      </c>
      <c r="G41" s="21" t="s">
        <v>124</v>
      </c>
      <c r="H41" s="17">
        <v>2</v>
      </c>
      <c r="I41" s="36"/>
      <c r="J41" s="36"/>
    </row>
    <row r="42" ht="14.25" spans="1:10">
      <c r="A42" s="15"/>
      <c r="B42" s="22"/>
      <c r="C42" s="22"/>
      <c r="D42" s="20" t="s">
        <v>125</v>
      </c>
      <c r="E42" s="17">
        <v>1</v>
      </c>
      <c r="F42" s="21" t="s">
        <v>126</v>
      </c>
      <c r="G42" s="21" t="s">
        <v>127</v>
      </c>
      <c r="H42" s="17">
        <v>1</v>
      </c>
      <c r="I42" s="36"/>
      <c r="J42" s="36"/>
    </row>
    <row r="43" ht="14.25" spans="1:10">
      <c r="A43" s="15"/>
      <c r="B43" s="22"/>
      <c r="C43" s="22"/>
      <c r="D43" s="20" t="s">
        <v>128</v>
      </c>
      <c r="E43" s="17">
        <v>2.5</v>
      </c>
      <c r="F43" s="21" t="s">
        <v>129</v>
      </c>
      <c r="G43" s="21" t="s">
        <v>130</v>
      </c>
      <c r="H43" s="17">
        <v>2.5</v>
      </c>
      <c r="I43" s="36"/>
      <c r="J43" s="36"/>
    </row>
    <row r="44" ht="14.25" spans="1:10">
      <c r="A44" s="15"/>
      <c r="B44" s="22"/>
      <c r="C44" s="22"/>
      <c r="D44" s="20" t="s">
        <v>131</v>
      </c>
      <c r="E44" s="17">
        <v>1.5</v>
      </c>
      <c r="F44" s="21" t="s">
        <v>132</v>
      </c>
      <c r="G44" s="21" t="s">
        <v>133</v>
      </c>
      <c r="H44" s="17">
        <v>1.5</v>
      </c>
      <c r="I44" s="36"/>
      <c r="J44" s="36"/>
    </row>
    <row r="45" ht="24" spans="1:10">
      <c r="A45" s="15"/>
      <c r="B45" s="19" t="s">
        <v>134</v>
      </c>
      <c r="C45" s="17" t="s">
        <v>135</v>
      </c>
      <c r="D45" s="20" t="s">
        <v>136</v>
      </c>
      <c r="E45" s="17">
        <v>0</v>
      </c>
      <c r="F45" s="21" t="s">
        <v>137</v>
      </c>
      <c r="G45" s="21">
        <v>0</v>
      </c>
      <c r="H45" s="17">
        <v>0</v>
      </c>
      <c r="I45" s="36"/>
      <c r="J45" s="36"/>
    </row>
    <row r="46" ht="43" customHeight="1" spans="1:10">
      <c r="A46" s="15"/>
      <c r="B46" s="22"/>
      <c r="C46" s="17" t="s">
        <v>138</v>
      </c>
      <c r="D46" s="20" t="s">
        <v>139</v>
      </c>
      <c r="E46" s="17">
        <v>7</v>
      </c>
      <c r="F46" s="21" t="s">
        <v>140</v>
      </c>
      <c r="G46" s="21" t="s">
        <v>141</v>
      </c>
      <c r="H46" s="17">
        <v>5.2</v>
      </c>
      <c r="I46" s="37" t="s">
        <v>142</v>
      </c>
      <c r="J46" s="37"/>
    </row>
    <row r="47" ht="43" customHeight="1" spans="1:10">
      <c r="A47" s="15"/>
      <c r="B47" s="22"/>
      <c r="C47" s="17"/>
      <c r="D47" s="20" t="s">
        <v>143</v>
      </c>
      <c r="E47" s="17">
        <v>5</v>
      </c>
      <c r="F47" s="21" t="s">
        <v>144</v>
      </c>
      <c r="G47" s="21" t="s">
        <v>145</v>
      </c>
      <c r="H47" s="17">
        <v>3</v>
      </c>
      <c r="I47" s="37" t="s">
        <v>142</v>
      </c>
      <c r="J47" s="37"/>
    </row>
    <row r="48" ht="14.25" spans="1:10">
      <c r="A48" s="15"/>
      <c r="B48" s="22"/>
      <c r="C48" s="17" t="s">
        <v>146</v>
      </c>
      <c r="D48" s="20" t="s">
        <v>147</v>
      </c>
      <c r="E48" s="17">
        <v>10</v>
      </c>
      <c r="F48" s="21" t="s">
        <v>148</v>
      </c>
      <c r="G48" s="24">
        <v>0.736</v>
      </c>
      <c r="H48" s="17">
        <v>7.8</v>
      </c>
      <c r="I48" s="38"/>
      <c r="J48" s="38"/>
    </row>
    <row r="49" ht="28.5" spans="1:10">
      <c r="A49" s="15"/>
      <c r="B49" s="22"/>
      <c r="C49" s="17" t="s">
        <v>149</v>
      </c>
      <c r="D49" s="20" t="s">
        <v>150</v>
      </c>
      <c r="E49" s="17">
        <v>8</v>
      </c>
      <c r="F49" s="21" t="s">
        <v>151</v>
      </c>
      <c r="G49" s="21" t="s">
        <v>152</v>
      </c>
      <c r="H49" s="17">
        <v>8</v>
      </c>
      <c r="I49" s="38"/>
      <c r="J49" s="38"/>
    </row>
    <row r="50" ht="42.75" spans="1:10">
      <c r="A50" s="15"/>
      <c r="B50" s="17" t="s">
        <v>153</v>
      </c>
      <c r="C50" s="17" t="s">
        <v>154</v>
      </c>
      <c r="D50" s="20" t="s">
        <v>155</v>
      </c>
      <c r="E50" s="17">
        <v>10</v>
      </c>
      <c r="F50" s="21" t="s">
        <v>148</v>
      </c>
      <c r="G50" s="24">
        <v>0.95</v>
      </c>
      <c r="H50" s="17">
        <v>10</v>
      </c>
      <c r="I50" s="38"/>
      <c r="J50" s="38"/>
    </row>
    <row r="51" ht="14.25" spans="1:10">
      <c r="A51" s="26" t="s">
        <v>156</v>
      </c>
      <c r="B51" s="26"/>
      <c r="C51" s="26"/>
      <c r="D51" s="26"/>
      <c r="E51" s="27">
        <v>100</v>
      </c>
      <c r="F51" s="28"/>
      <c r="G51" s="28"/>
      <c r="H51" s="29">
        <f>SUM(H13:H50)+J7</f>
        <v>88.9</v>
      </c>
      <c r="I51" s="38"/>
      <c r="J51" s="38"/>
    </row>
    <row r="52" ht="14.25" customHeight="1" spans="8:8">
      <c r="H52" s="30"/>
    </row>
    <row r="53" spans="8:8">
      <c r="H53" s="30"/>
    </row>
    <row r="54" spans="8:8">
      <c r="H54" s="30"/>
    </row>
    <row r="55" spans="8:8">
      <c r="H55" s="30"/>
    </row>
    <row r="56" spans="8:8">
      <c r="H56" s="30"/>
    </row>
    <row r="57" spans="8:8">
      <c r="H57" s="30"/>
    </row>
    <row r="58" spans="8:8">
      <c r="H58" s="30"/>
    </row>
    <row r="59" spans="8:8">
      <c r="H59" s="30"/>
    </row>
    <row r="60" spans="8:8">
      <c r="H60" s="30"/>
    </row>
    <row r="61" spans="8:8">
      <c r="H61" s="30"/>
    </row>
    <row r="62" spans="8:8">
      <c r="H62" s="30"/>
    </row>
    <row r="63" spans="8:8">
      <c r="H63" s="30"/>
    </row>
    <row r="64" spans="8:8">
      <c r="H64" s="30"/>
    </row>
    <row r="65" spans="8:8">
      <c r="H65" s="30"/>
    </row>
    <row r="66" spans="8:8">
      <c r="H66" s="30"/>
    </row>
    <row r="67" spans="8:8">
      <c r="H67" s="30"/>
    </row>
    <row r="68" spans="8:8">
      <c r="H68" s="30"/>
    </row>
    <row r="69" spans="8:8">
      <c r="H69" s="30"/>
    </row>
    <row r="70" spans="8:8">
      <c r="H70" s="30"/>
    </row>
    <row r="71" spans="8:8">
      <c r="H71" s="30"/>
    </row>
    <row r="72" spans="8:8">
      <c r="H72" s="30"/>
    </row>
    <row r="73" spans="8:8">
      <c r="H73" s="30"/>
    </row>
    <row r="74" spans="8:8">
      <c r="H74" s="30"/>
    </row>
    <row r="75" spans="8:8">
      <c r="H75" s="30"/>
    </row>
    <row r="76" spans="8:8">
      <c r="H76" s="30"/>
    </row>
    <row r="77" spans="8:8">
      <c r="H77" s="30"/>
    </row>
    <row r="78" spans="8:8">
      <c r="H78" s="30"/>
    </row>
    <row r="79" spans="8:8">
      <c r="H79" s="30"/>
    </row>
    <row r="80" spans="8:8">
      <c r="H80" s="30"/>
    </row>
    <row r="81" spans="8:8">
      <c r="H81" s="30"/>
    </row>
    <row r="82" spans="8:8">
      <c r="H82" s="30"/>
    </row>
    <row r="83" spans="8:8">
      <c r="H83" s="30"/>
    </row>
    <row r="84" spans="8:8">
      <c r="H84" s="30"/>
    </row>
    <row r="85" spans="8:8">
      <c r="H85" s="30"/>
    </row>
    <row r="86" spans="8:8">
      <c r="H86" s="30"/>
    </row>
    <row r="87" spans="8:8">
      <c r="H87" s="30"/>
    </row>
    <row r="88" spans="8:8">
      <c r="H88" s="30"/>
    </row>
    <row r="89" spans="8:8">
      <c r="H89" s="30"/>
    </row>
    <row r="90" spans="8:8">
      <c r="H90" s="30"/>
    </row>
    <row r="91" spans="8:8">
      <c r="H91" s="30"/>
    </row>
    <row r="92" spans="8:8">
      <c r="H92" s="30"/>
    </row>
    <row r="93" spans="8:8">
      <c r="H93" s="30"/>
    </row>
    <row r="94" spans="8:8">
      <c r="H94" s="30"/>
    </row>
    <row r="95" spans="8:8">
      <c r="H95" s="30"/>
    </row>
    <row r="96" spans="8:8">
      <c r="H96" s="30"/>
    </row>
    <row r="97" spans="8:8">
      <c r="H97" s="30"/>
    </row>
    <row r="98" spans="8:8">
      <c r="H98" s="30"/>
    </row>
    <row r="99" spans="8:8">
      <c r="H99" s="30"/>
    </row>
    <row r="100" spans="8:8">
      <c r="H100" s="30"/>
    </row>
    <row r="101" spans="8:8">
      <c r="H101" s="30"/>
    </row>
    <row r="102" spans="8:8">
      <c r="H102" s="30"/>
    </row>
    <row r="103" spans="8:8">
      <c r="H103" s="30"/>
    </row>
    <row r="104" spans="8:8">
      <c r="H104" s="30"/>
    </row>
    <row r="105" spans="8:8">
      <c r="H105" s="30"/>
    </row>
    <row r="106" spans="8:8">
      <c r="H106" s="30"/>
    </row>
    <row r="107" spans="8:8">
      <c r="H107" s="30"/>
    </row>
    <row r="108" spans="8:8">
      <c r="H108" s="30"/>
    </row>
    <row r="109" spans="8:8">
      <c r="H109" s="30"/>
    </row>
    <row r="110" spans="8:8">
      <c r="H110" s="30"/>
    </row>
    <row r="111" spans="8:8">
      <c r="H111" s="30"/>
    </row>
    <row r="112" spans="8:8">
      <c r="H112" s="30"/>
    </row>
    <row r="113" spans="8:8">
      <c r="H113" s="30"/>
    </row>
    <row r="114" spans="8:8">
      <c r="H114" s="30"/>
    </row>
    <row r="115" spans="8:8">
      <c r="H115" s="30"/>
    </row>
    <row r="116" spans="8:8">
      <c r="H116" s="30"/>
    </row>
    <row r="117" spans="8:8">
      <c r="H117" s="30"/>
    </row>
    <row r="118" spans="8:8">
      <c r="H118" s="30"/>
    </row>
    <row r="119" spans="8:8">
      <c r="H119" s="30"/>
    </row>
    <row r="120" spans="8:8">
      <c r="H120" s="30"/>
    </row>
    <row r="121" spans="8:8">
      <c r="H121" s="30"/>
    </row>
    <row r="122" spans="8:8">
      <c r="H122" s="30"/>
    </row>
    <row r="123" spans="8:8">
      <c r="H123" s="30"/>
    </row>
    <row r="124" spans="8:8">
      <c r="H124" s="30"/>
    </row>
    <row r="125" spans="8:8">
      <c r="H125" s="30"/>
    </row>
    <row r="126" spans="8:8">
      <c r="H126" s="30"/>
    </row>
    <row r="127" spans="8:8">
      <c r="H127" s="30"/>
    </row>
    <row r="128" spans="8:8">
      <c r="H128" s="30"/>
    </row>
  </sheetData>
  <sheetProtection formatCells="0" formatColumns="0" formatRows="0" insertRows="0" insertColumns="0" insertHyperlinks="0" deleteColumns="0" deleteRows="0" sort="0" autoFilter="0" pivotTables="0"/>
  <mergeCells count="68">
    <mergeCell ref="A1:B1"/>
    <mergeCell ref="A2:J2"/>
    <mergeCell ref="A3:J3"/>
    <mergeCell ref="A4:C4"/>
    <mergeCell ref="D4:E4"/>
    <mergeCell ref="G4:J4"/>
    <mergeCell ref="A5:C5"/>
    <mergeCell ref="D5:E5"/>
    <mergeCell ref="G5:J5"/>
    <mergeCell ref="F6:G6"/>
    <mergeCell ref="F7:G7"/>
    <mergeCell ref="F8:G8"/>
    <mergeCell ref="F9:G9"/>
    <mergeCell ref="B10:E10"/>
    <mergeCell ref="F10:J10"/>
    <mergeCell ref="B11:E11"/>
    <mergeCell ref="F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A51:D51"/>
    <mergeCell ref="F51:G51"/>
    <mergeCell ref="I51:J51"/>
    <mergeCell ref="A10:A11"/>
    <mergeCell ref="A12:A50"/>
    <mergeCell ref="B13:B44"/>
    <mergeCell ref="B45:B49"/>
    <mergeCell ref="C13:C26"/>
    <mergeCell ref="C28:C30"/>
    <mergeCell ref="C31:C44"/>
    <mergeCell ref="C46:C47"/>
    <mergeCell ref="A6:C9"/>
  </mergeCells>
  <printOptions horizontalCentered="1"/>
  <pageMargins left="0.708661417322835" right="0.708661417322835" top="0.4" bottom="0.3" header="0.17" footer="0.17"/>
  <pageSetup paperSize="9" scale="6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驰远天合-柴万顺-18690160103</cp:lastModifiedBy>
  <dcterms:created xsi:type="dcterms:W3CDTF">2006-09-16T00:00:00Z</dcterms:created>
  <cp:lastPrinted>2020-11-18T13:18:00Z</cp:lastPrinted>
  <dcterms:modified xsi:type="dcterms:W3CDTF">2021-02-01T02:24:37Z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2052-11.1.0.10214</vt:lpwstr>
  </property>
  <property fmtid="{D5CDD505-2E9C-101B-9397-08002B2CF9AE}" pid="3" name="KSOReadingLayout">
    <vt:bool>true</vt:bool>
  </property>
</Properties>
</file>