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绩效目标自评表" sheetId="6" r:id="rId1"/>
  </sheets>
  <definedNames>
    <definedName name="_xlnm._FilterDatabase" localSheetId="0" hidden="1">绩效目标自评表!$A$12:$P$40</definedName>
  </definedNames>
  <calcPr calcId="144525"/>
</workbook>
</file>

<file path=xl/sharedStrings.xml><?xml version="1.0" encoding="utf-8"?>
<sst xmlns="http://schemas.openxmlformats.org/spreadsheetml/2006/main" count="126" uniqueCount="119">
  <si>
    <t>附件2：</t>
  </si>
  <si>
    <t>绩效目标自评表</t>
  </si>
  <si>
    <t>（2020年度）</t>
  </si>
  <si>
    <t>项目名称</t>
  </si>
  <si>
    <t>2020年林果填平补齐项目</t>
  </si>
  <si>
    <t>项目负责人及电话</t>
  </si>
  <si>
    <t>陈志豪（18699869867）</t>
  </si>
  <si>
    <t>主管部门</t>
  </si>
  <si>
    <t>疏勒县自然资源局</t>
  </si>
  <si>
    <t>实施单位</t>
  </si>
  <si>
    <t>疏勒县林业局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</si>
  <si>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</si>
  <si>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</si>
  <si>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</si>
  <si>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</si>
  <si>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</si>
  <si>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</si>
  <si>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</si>
  <si>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</si>
  <si>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</si>
  <si>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</si>
  <si>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</si>
  <si>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</si>
  <si>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经济林树种填平补齐建面积3.71343万亩，71.5172万株，1032.5306万元，扶持贫困户11424户，通过填平补齐各类果树，改善乡村生态环境，提升村容村貌，为贫困户持续带来经济收入。</t>
  </si>
  <si>
    <t>经济林树种填平补齐建面积3.71343万亩，615259万株，1032.5306万元，扶持贫困户11424户，通过填平补齐各类果树，改善乡村生态环境，提升村容村貌，为贫困户持续带来经济收入。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</si>
  <si>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</si>
  <si>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</si>
  <si>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</si>
  <si>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</si>
  <si>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</si>
  <si>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</si>
  <si>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</si>
  <si>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</si>
  <si>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</si>
  <si>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核桃苗木购置株数（株）</t>
  </si>
  <si>
    <t>=174531株</t>
  </si>
  <si>
    <t>118871株</t>
  </si>
  <si>
    <t>偏差原因：因年初预计数量由村级上报，乡县汇总，村级报送数据与项目实施时实际需求差异较大，导致年初预计数不精确，无法完成；
措施：提高后续项目预算、初设的精准度，做好结果应用。</t>
  </si>
  <si>
    <t>桃子苗木购置株数（株）</t>
  </si>
  <si>
    <t>=125135株</t>
  </si>
  <si>
    <t>161475株</t>
  </si>
  <si>
    <t>苹果苗木购置株数（株）</t>
  </si>
  <si>
    <t>=72526株</t>
  </si>
  <si>
    <t>70282株</t>
  </si>
  <si>
    <t>新梅苗木购置株数（株）</t>
  </si>
  <si>
    <t>=62391株</t>
  </si>
  <si>
    <t>21017株</t>
  </si>
  <si>
    <t>杏子苗木购置株数（株）</t>
  </si>
  <si>
    <t>=21134株</t>
  </si>
  <si>
    <t>29561株</t>
  </si>
  <si>
    <t>石榴苗木购置株数（株）</t>
  </si>
  <si>
    <t>=2596株</t>
  </si>
  <si>
    <t>2451株</t>
  </si>
  <si>
    <t>葡萄苗木购置株数（株）</t>
  </si>
  <si>
    <t>=181963株</t>
  </si>
  <si>
    <t>202266株</t>
  </si>
  <si>
    <t>无花果苗木购置株数（株）</t>
  </si>
  <si>
    <t>=9336株</t>
  </si>
  <si>
    <t>9336株</t>
  </si>
  <si>
    <t>柿子苗木购置株数（株）</t>
  </si>
  <si>
    <t>=800株</t>
  </si>
  <si>
    <t>0株</t>
  </si>
  <si>
    <t>质量指标</t>
  </si>
  <si>
    <t>★种植作物成活率（≥**%）</t>
  </si>
  <si>
    <t>≥85%</t>
  </si>
  <si>
    <t>由于疫情管控，导致苗木未及时浇水、管护，成活率偏低。</t>
  </si>
  <si>
    <t>时效指标</t>
  </si>
  <si>
    <t>资金支付及时率（%）</t>
  </si>
  <si>
    <t>=100%</t>
  </si>
  <si>
    <t>项目开始时间</t>
  </si>
  <si>
    <t>2020年1月</t>
  </si>
  <si>
    <t>项目结束时间</t>
  </si>
  <si>
    <t>2020年6月</t>
  </si>
  <si>
    <t>采购苗木数量大，乡镇成活率还未调查完</t>
  </si>
  <si>
    <t>成本指标</t>
  </si>
  <si>
    <t>苹果种植补助标准（≤**元/株）</t>
  </si>
  <si>
    <t>≤17.48元/株</t>
  </si>
  <si>
    <t>17.48元/株</t>
  </si>
  <si>
    <t>石榴种植补助标准（≤**元/株）</t>
  </si>
  <si>
    <t>≤16元/株</t>
  </si>
  <si>
    <t>16元/株</t>
  </si>
  <si>
    <t>桃树苗木购买标准（≤**元/株）</t>
  </si>
  <si>
    <t>≤8.6元/株</t>
  </si>
  <si>
    <t>8.6元/株</t>
  </si>
  <si>
    <t>核桃苗木购买标准（≤**元/株）</t>
  </si>
  <si>
    <t>≤14.18元/株</t>
  </si>
  <si>
    <t>14.18元/株</t>
  </si>
  <si>
    <t>无花果苗木购买标准（≤**元/株）</t>
  </si>
  <si>
    <t>≤5.2725元/株</t>
  </si>
  <si>
    <t>5.19元/株</t>
  </si>
  <si>
    <t>杏子苗木购买标准（≤**元/株）</t>
  </si>
  <si>
    <t>≤9.98元/株</t>
  </si>
  <si>
    <t>9.98元/株</t>
  </si>
  <si>
    <t>新梅苗木购买标准（≤**元/株）</t>
  </si>
  <si>
    <t>≤10.4元/株</t>
  </si>
  <si>
    <t>10.4元/株</t>
  </si>
  <si>
    <t>葡萄苗木购买标准（≤**元/株）</t>
  </si>
  <si>
    <t>≤3.31元/株</t>
  </si>
  <si>
    <t>3.31元/株</t>
  </si>
  <si>
    <t>柿子苗木购买标准（≤**元/株）</t>
  </si>
  <si>
    <t>≤15元/株</t>
  </si>
  <si>
    <t>15元/株</t>
  </si>
  <si>
    <t>效益指标（30分）</t>
  </si>
  <si>
    <t>经济效益指标</t>
  </si>
  <si>
    <t>★★★带动增加贫困人口全年总收入（≥**万元）</t>
  </si>
  <si>
    <t>≥0万元</t>
  </si>
  <si>
    <t>0万元</t>
  </si>
  <si>
    <t>社会效益指标</t>
  </si>
  <si>
    <t>★★★受益建档立卡贫困人口数（≥**人）</t>
  </si>
  <si>
    <t>≥42697人</t>
  </si>
  <si>
    <t>42697人</t>
  </si>
  <si>
    <t>生态效益指标</t>
  </si>
  <si>
    <t>项目区植被覆盖率（≥**%）</t>
  </si>
  <si>
    <t>≥95%</t>
  </si>
  <si>
    <t>可持续影响指标</t>
  </si>
  <si>
    <t>满意度指标（10分）</t>
  </si>
  <si>
    <t>服务对象满意度指标</t>
  </si>
  <si>
    <t>受益建档立卡贫困人口满意度（≥**%）</t>
  </si>
  <si>
    <t>总      分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</si>
</sst>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  <numFmt numFmtId="177" formatCode="0.00_ "/>
    <numFmt numFmtId="178" formatCode="0.0%"/>
  </numFmts>
  <fonts count="29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0"/>
    </font>
    <font>
      <sz val="11"/>
      <color theme="1"/>
      <name val="仿宋_GB2312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18" borderId="14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77" fontId="1" fillId="0" borderId="3" xfId="0" applyNumberFormat="1" applyFont="1" applyBorder="1" applyAlignment="1" applyProtection="1">
      <alignment horizontal="center" vertical="center" wrapText="1"/>
    </xf>
    <xf numFmtId="177" fontId="1" fillId="0" borderId="4" xfId="0" applyNumberFormat="1" applyFont="1" applyBorder="1" applyAlignment="1" applyProtection="1">
      <alignment horizontal="center" vertical="center" wrapText="1"/>
    </xf>
    <xf numFmtId="177" fontId="1" fillId="0" borderId="5" xfId="0" applyNumberFormat="1" applyFont="1" applyBorder="1" applyAlignment="1" applyProtection="1">
      <alignment horizontal="center" vertical="center" wrapText="1"/>
    </xf>
    <xf numFmtId="176" fontId="1" fillId="0" borderId="3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textRotation="255" wrapText="1"/>
      <protection locked="0"/>
    </xf>
    <xf numFmtId="0" fontId="1" fillId="0" borderId="3" xfId="0" applyFont="1" applyBorder="1" applyAlignment="1" applyProtection="1">
      <alignment horizontal="center" vertical="center" textRotation="255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 vertical="center"/>
    </xf>
    <xf numFmtId="57" fontId="1" fillId="0" borderId="3" xfId="0" applyNumberFormat="1" applyFont="1" applyFill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9" fontId="1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176" fontId="1" fillId="0" borderId="3" xfId="0" applyNumberFormat="1" applyFont="1" applyBorder="1" applyAlignment="1" applyProtection="1">
      <alignment horizontal="center" vertical="center"/>
      <protection locked="0"/>
    </xf>
    <xf numFmtId="176" fontId="0" fillId="0" borderId="0" xfId="0" applyNumberFormat="1"/>
    <xf numFmtId="178" fontId="1" fillId="0" borderId="3" xfId="11" applyNumberFormat="1" applyFont="1" applyBorder="1" applyAlignment="1" applyProtection="1">
      <alignment horizontal="center" vertical="center" wrapText="1"/>
    </xf>
    <xf numFmtId="176" fontId="1" fillId="0" borderId="3" xfId="0" applyNumberFormat="1" applyFont="1" applyBorder="1" applyAlignment="1" applyProtection="1">
      <alignment horizontal="center" vertical="center"/>
    </xf>
    <xf numFmtId="0" fontId="9" fillId="0" borderId="0" xfId="0" applyFont="1" applyAlignment="1">
      <alignment horizontal="justify" indent="2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7"/>
  <sheetViews>
    <sheetView tabSelected="1" zoomScale="85" zoomScaleNormal="85" topLeftCell="A2" workbookViewId="0">
      <selection activeCell="F11" sqref="F11:J11"/>
    </sheetView>
  </sheetViews>
  <sheetFormatPr defaultColWidth="9" defaultRowHeight="13.5"/>
  <cols>
    <col min="1" max="1" width="6.75" customWidth="1"/>
    <col min="2" max="2" width="10.5" customWidth="1"/>
    <col min="3" max="3" width="13.3833333333333" customWidth="1"/>
    <col min="4" max="4" width="33" customWidth="1"/>
    <col min="5" max="5" width="12.1333333333333" customWidth="1"/>
    <col min="6" max="6" width="13.8" customWidth="1"/>
    <col min="7" max="7" width="13.25" customWidth="1"/>
    <col min="8" max="8" width="8.38333333333333" customWidth="1"/>
    <col min="9" max="9" width="9.63333333333333" customWidth="1"/>
    <col min="10" max="10" width="23.3833333333333" customWidth="1"/>
    <col min="11" max="11" width="12.3166666666667" customWidth="1"/>
  </cols>
  <sheetData>
    <row r="1" ht="29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37" customHeight="1" spans="1:10">
      <c r="A4" s="5" t="s">
        <v>3</v>
      </c>
      <c r="B4" s="5"/>
      <c r="C4" s="5"/>
      <c r="D4" s="6" t="s">
        <v>4</v>
      </c>
      <c r="E4" s="6"/>
      <c r="F4" s="5" t="s">
        <v>5</v>
      </c>
      <c r="G4" s="6" t="s">
        <v>6</v>
      </c>
      <c r="H4" s="6"/>
      <c r="I4" s="6"/>
      <c r="J4" s="6"/>
    </row>
    <row r="5" ht="31.5" customHeight="1" spans="1:10">
      <c r="A5" s="7" t="s">
        <v>7</v>
      </c>
      <c r="B5" s="7"/>
      <c r="C5" s="7"/>
      <c r="D5" s="8" t="s">
        <v>8</v>
      </c>
      <c r="E5" s="8"/>
      <c r="F5" s="7" t="s">
        <v>9</v>
      </c>
      <c r="G5" s="8" t="s">
        <v>10</v>
      </c>
      <c r="H5" s="8"/>
      <c r="I5" s="8"/>
      <c r="J5" s="8"/>
    </row>
    <row r="6" ht="31.5" customHeight="1" spans="1:10">
      <c r="A6" s="9" t="s">
        <v>11</v>
      </c>
      <c r="B6" s="9"/>
      <c r="C6" s="9"/>
      <c r="D6" s="9"/>
      <c r="E6" s="10" t="s">
        <v>12</v>
      </c>
      <c r="F6" s="9" t="s">
        <v>13</v>
      </c>
      <c r="G6" s="9"/>
      <c r="H6" s="10" t="s">
        <v>14</v>
      </c>
      <c r="I6" s="10" t="s">
        <v>15</v>
      </c>
      <c r="J6" s="10" t="s">
        <v>16</v>
      </c>
    </row>
    <row r="7" ht="32.25" customHeight="1" spans="1:10">
      <c r="A7" s="9"/>
      <c r="B7" s="9"/>
      <c r="C7" s="9"/>
      <c r="D7" s="9" t="s">
        <v>17</v>
      </c>
      <c r="E7" s="11">
        <f>E8+E9</f>
        <v>1032.5306</v>
      </c>
      <c r="F7" s="12">
        <f>F9+F8</f>
        <v>1032.5306</v>
      </c>
      <c r="G7" s="13"/>
      <c r="H7" s="14">
        <v>10</v>
      </c>
      <c r="I7" s="35">
        <f>IF(E7="",,ROUND(F7/E7,4))</f>
        <v>1</v>
      </c>
      <c r="J7" s="36">
        <f>ROUND(J8+J9,1)</f>
        <v>10</v>
      </c>
    </row>
    <row r="8" ht="30" customHeight="1" spans="1:10">
      <c r="A8" s="9"/>
      <c r="B8" s="9"/>
      <c r="C8" s="9"/>
      <c r="D8" s="9" t="s">
        <v>18</v>
      </c>
      <c r="E8" s="11">
        <v>1032.5306</v>
      </c>
      <c r="F8" s="12">
        <v>1032.5306</v>
      </c>
      <c r="G8" s="13"/>
      <c r="H8" s="14">
        <f>IF(E8="","",E8/E7*H7)</f>
        <v>10</v>
      </c>
      <c r="I8" s="35">
        <f>IF(E8="",,ROUND(F8/E8,3))</f>
        <v>1</v>
      </c>
      <c r="J8" s="36">
        <f>ROUND(H8*I8,1)</f>
        <v>10</v>
      </c>
    </row>
    <row r="9" ht="30" customHeight="1" spans="1:10">
      <c r="A9" s="9"/>
      <c r="B9" s="9"/>
      <c r="C9" s="9"/>
      <c r="D9" s="9" t="s">
        <v>19</v>
      </c>
      <c r="E9" s="11">
        <v>0</v>
      </c>
      <c r="F9" s="12">
        <v>0</v>
      </c>
      <c r="G9" s="13"/>
      <c r="H9" s="14">
        <v>0</v>
      </c>
      <c r="I9" s="35">
        <v>0</v>
      </c>
      <c r="J9" s="36">
        <v>0</v>
      </c>
    </row>
    <row r="10" ht="23.25" customHeight="1" spans="1:10">
      <c r="A10" s="15" t="s">
        <v>20</v>
      </c>
      <c r="B10" s="9" t="s">
        <v>21</v>
      </c>
      <c r="C10" s="9"/>
      <c r="D10" s="9"/>
      <c r="E10" s="9"/>
      <c r="F10" s="9" t="s">
        <v>22</v>
      </c>
      <c r="G10" s="9"/>
      <c r="H10" s="9"/>
      <c r="I10" s="9"/>
      <c r="J10" s="9"/>
    </row>
    <row r="11" ht="135" customHeight="1" spans="1:10">
      <c r="A11" s="16"/>
      <c r="B11" s="17" t="s">
        <v>23</v>
      </c>
      <c r="C11" s="17"/>
      <c r="D11" s="17"/>
      <c r="E11" s="17"/>
      <c r="F11" s="18" t="s">
        <v>24</v>
      </c>
      <c r="G11" s="18"/>
      <c r="H11" s="18"/>
      <c r="I11" s="18"/>
      <c r="J11" s="18"/>
    </row>
    <row r="12" ht="42" customHeight="1" spans="1:10">
      <c r="A12" s="15" t="s">
        <v>25</v>
      </c>
      <c r="B12" s="9" t="s">
        <v>26</v>
      </c>
      <c r="C12" s="9" t="s">
        <v>27</v>
      </c>
      <c r="D12" s="9" t="s">
        <v>28</v>
      </c>
      <c r="E12" s="9" t="s">
        <v>14</v>
      </c>
      <c r="F12" s="19" t="s">
        <v>29</v>
      </c>
      <c r="G12" s="19" t="s">
        <v>30</v>
      </c>
      <c r="H12" s="19" t="s">
        <v>16</v>
      </c>
      <c r="I12" s="19" t="s">
        <v>31</v>
      </c>
      <c r="J12" s="19"/>
    </row>
    <row r="13" ht="101" customHeight="1" spans="1:11">
      <c r="A13" s="16"/>
      <c r="B13" s="18" t="s">
        <v>32</v>
      </c>
      <c r="C13" s="18" t="s">
        <v>33</v>
      </c>
      <c r="D13" s="20" t="s">
        <v>34</v>
      </c>
      <c r="E13" s="18">
        <v>3</v>
      </c>
      <c r="F13" s="21" t="s">
        <v>35</v>
      </c>
      <c r="G13" s="21" t="s">
        <v>36</v>
      </c>
      <c r="H13" s="18">
        <v>2</v>
      </c>
      <c r="I13" s="28" t="s">
        <v>37</v>
      </c>
      <c r="J13" s="28"/>
      <c r="K13" s="37"/>
    </row>
    <row r="14" ht="36.95" customHeight="1" spans="1:11">
      <c r="A14" s="16"/>
      <c r="B14" s="18"/>
      <c r="C14" s="18"/>
      <c r="D14" s="20" t="s">
        <v>38</v>
      </c>
      <c r="E14" s="18">
        <v>2</v>
      </c>
      <c r="F14" s="21" t="s">
        <v>39</v>
      </c>
      <c r="G14" s="21" t="s">
        <v>40</v>
      </c>
      <c r="H14" s="18">
        <v>2</v>
      </c>
      <c r="I14" s="38"/>
      <c r="J14" s="39"/>
      <c r="K14" s="37"/>
    </row>
    <row r="15" ht="36.95" customHeight="1" spans="1:11">
      <c r="A15" s="16"/>
      <c r="B15" s="18"/>
      <c r="C15" s="18"/>
      <c r="D15" s="20" t="s">
        <v>41</v>
      </c>
      <c r="E15" s="18">
        <v>1</v>
      </c>
      <c r="F15" s="21" t="s">
        <v>42</v>
      </c>
      <c r="G15" s="21" t="s">
        <v>43</v>
      </c>
      <c r="H15" s="18">
        <v>1</v>
      </c>
      <c r="I15" s="28"/>
      <c r="J15" s="28"/>
      <c r="K15" s="37"/>
    </row>
    <row r="16" ht="94" customHeight="1" spans="1:11">
      <c r="A16" s="16"/>
      <c r="B16" s="18"/>
      <c r="C16" s="18"/>
      <c r="D16" s="20" t="s">
        <v>44</v>
      </c>
      <c r="E16" s="18">
        <v>1</v>
      </c>
      <c r="F16" s="21" t="s">
        <v>45</v>
      </c>
      <c r="G16" s="21" t="s">
        <v>46</v>
      </c>
      <c r="H16" s="18">
        <v>0.3</v>
      </c>
      <c r="I16" s="28" t="s">
        <v>37</v>
      </c>
      <c r="J16" s="28"/>
      <c r="K16" s="37"/>
    </row>
    <row r="17" ht="36.95" customHeight="1" spans="1:11">
      <c r="A17" s="16"/>
      <c r="B17" s="18"/>
      <c r="C17" s="18"/>
      <c r="D17" s="20" t="s">
        <v>47</v>
      </c>
      <c r="E17" s="18">
        <v>2</v>
      </c>
      <c r="F17" s="21" t="s">
        <v>48</v>
      </c>
      <c r="G17" s="21" t="s">
        <v>49</v>
      </c>
      <c r="H17" s="18">
        <v>2</v>
      </c>
      <c r="I17" s="28"/>
      <c r="J17" s="28"/>
      <c r="K17" s="37"/>
    </row>
    <row r="18" ht="36.95" customHeight="1" spans="1:11">
      <c r="A18" s="16"/>
      <c r="B18" s="18"/>
      <c r="C18" s="18"/>
      <c r="D18" s="20" t="s">
        <v>50</v>
      </c>
      <c r="E18" s="18">
        <v>2</v>
      </c>
      <c r="F18" s="21" t="s">
        <v>51</v>
      </c>
      <c r="G18" s="21" t="s">
        <v>52</v>
      </c>
      <c r="H18" s="18">
        <v>2</v>
      </c>
      <c r="I18" s="28"/>
      <c r="J18" s="28"/>
      <c r="K18" s="37"/>
    </row>
    <row r="19" ht="36.95" customHeight="1" spans="1:11">
      <c r="A19" s="16"/>
      <c r="B19" s="18"/>
      <c r="C19" s="18"/>
      <c r="D19" s="20" t="s">
        <v>53</v>
      </c>
      <c r="E19" s="18">
        <v>4</v>
      </c>
      <c r="F19" s="21" t="s">
        <v>54</v>
      </c>
      <c r="G19" s="21" t="s">
        <v>55</v>
      </c>
      <c r="H19" s="18">
        <v>4</v>
      </c>
      <c r="I19" s="28"/>
      <c r="J19" s="28"/>
      <c r="K19" s="37"/>
    </row>
    <row r="20" ht="36.95" customHeight="1" spans="1:11">
      <c r="A20" s="16"/>
      <c r="B20" s="18"/>
      <c r="C20" s="18"/>
      <c r="D20" s="20" t="s">
        <v>56</v>
      </c>
      <c r="E20" s="18">
        <v>2</v>
      </c>
      <c r="F20" s="21" t="s">
        <v>57</v>
      </c>
      <c r="G20" s="21" t="s">
        <v>58</v>
      </c>
      <c r="H20" s="18">
        <v>2</v>
      </c>
      <c r="I20" s="28"/>
      <c r="J20" s="28"/>
      <c r="K20" s="37"/>
    </row>
    <row r="21" ht="103" customHeight="1" spans="1:11">
      <c r="A21" s="16"/>
      <c r="B21" s="18"/>
      <c r="C21" s="18"/>
      <c r="D21" s="20" t="s">
        <v>59</v>
      </c>
      <c r="E21" s="18">
        <v>2</v>
      </c>
      <c r="F21" s="21" t="s">
        <v>60</v>
      </c>
      <c r="G21" s="21" t="s">
        <v>61</v>
      </c>
      <c r="H21" s="18">
        <v>0</v>
      </c>
      <c r="I21" s="28" t="s">
        <v>37</v>
      </c>
      <c r="J21" s="28"/>
      <c r="K21" s="37"/>
    </row>
    <row r="22" ht="36.95" customHeight="1" spans="1:11">
      <c r="A22" s="16"/>
      <c r="B22" s="22"/>
      <c r="C22" s="18" t="s">
        <v>62</v>
      </c>
      <c r="D22" s="20" t="s">
        <v>63</v>
      </c>
      <c r="E22" s="18">
        <v>5</v>
      </c>
      <c r="F22" s="21" t="s">
        <v>64</v>
      </c>
      <c r="G22" s="23">
        <v>0.7</v>
      </c>
      <c r="H22" s="18">
        <v>4.1</v>
      </c>
      <c r="I22" s="28" t="s">
        <v>65</v>
      </c>
      <c r="J22" s="28"/>
      <c r="K22" s="37"/>
    </row>
    <row r="23" ht="36.95" customHeight="1" spans="1:11">
      <c r="A23" s="16"/>
      <c r="B23" s="22"/>
      <c r="C23" s="18" t="s">
        <v>66</v>
      </c>
      <c r="D23" s="20" t="s">
        <v>67</v>
      </c>
      <c r="E23" s="18">
        <v>4</v>
      </c>
      <c r="F23" s="24" t="s">
        <v>68</v>
      </c>
      <c r="G23" s="24" t="s">
        <v>68</v>
      </c>
      <c r="H23" s="18">
        <v>4</v>
      </c>
      <c r="I23" s="28"/>
      <c r="J23" s="28"/>
      <c r="K23" s="37"/>
    </row>
    <row r="24" ht="36.95" customHeight="1" spans="1:11">
      <c r="A24" s="16"/>
      <c r="B24" s="22"/>
      <c r="C24" s="18"/>
      <c r="D24" s="20" t="s">
        <v>69</v>
      </c>
      <c r="E24" s="18">
        <v>1</v>
      </c>
      <c r="F24" s="24" t="s">
        <v>70</v>
      </c>
      <c r="G24" s="24" t="s">
        <v>70</v>
      </c>
      <c r="H24" s="18">
        <v>1</v>
      </c>
      <c r="I24" s="28"/>
      <c r="J24" s="28"/>
      <c r="K24" s="37"/>
    </row>
    <row r="25" ht="36.95" customHeight="1" spans="1:11">
      <c r="A25" s="16"/>
      <c r="B25" s="22"/>
      <c r="C25" s="22"/>
      <c r="D25" s="20" t="s">
        <v>71</v>
      </c>
      <c r="E25" s="18">
        <v>1</v>
      </c>
      <c r="F25" s="24" t="s">
        <v>72</v>
      </c>
      <c r="G25" s="25">
        <v>44075</v>
      </c>
      <c r="H25" s="18">
        <v>0</v>
      </c>
      <c r="I25" s="28" t="s">
        <v>73</v>
      </c>
      <c r="J25" s="28"/>
      <c r="K25" s="37"/>
    </row>
    <row r="26" ht="36.95" customHeight="1" spans="1:11">
      <c r="A26" s="16"/>
      <c r="B26" s="22"/>
      <c r="C26" s="26" t="s">
        <v>74</v>
      </c>
      <c r="D26" s="20" t="s">
        <v>75</v>
      </c>
      <c r="E26" s="18">
        <v>2</v>
      </c>
      <c r="F26" s="24" t="s">
        <v>76</v>
      </c>
      <c r="G26" s="24" t="s">
        <v>77</v>
      </c>
      <c r="H26" s="18">
        <v>2</v>
      </c>
      <c r="I26" s="28"/>
      <c r="J26" s="28"/>
      <c r="K26" s="37"/>
    </row>
    <row r="27" ht="36.95" customHeight="1" spans="1:11">
      <c r="A27" s="16"/>
      <c r="B27" s="22"/>
      <c r="C27" s="27"/>
      <c r="D27" s="20" t="s">
        <v>78</v>
      </c>
      <c r="E27" s="18">
        <v>2</v>
      </c>
      <c r="F27" s="24" t="s">
        <v>79</v>
      </c>
      <c r="G27" s="24" t="s">
        <v>80</v>
      </c>
      <c r="H27" s="18">
        <v>2</v>
      </c>
      <c r="I27" s="28"/>
      <c r="J27" s="28"/>
      <c r="K27" s="37"/>
    </row>
    <row r="28" ht="36.95" customHeight="1" spans="1:11">
      <c r="A28" s="16"/>
      <c r="B28" s="22"/>
      <c r="C28" s="27"/>
      <c r="D28" s="20" t="s">
        <v>81</v>
      </c>
      <c r="E28" s="18">
        <v>2</v>
      </c>
      <c r="F28" s="24" t="s">
        <v>82</v>
      </c>
      <c r="G28" s="24" t="s">
        <v>83</v>
      </c>
      <c r="H28" s="18">
        <v>2</v>
      </c>
      <c r="I28" s="28"/>
      <c r="J28" s="28"/>
      <c r="K28" s="37"/>
    </row>
    <row r="29" ht="36.95" customHeight="1" spans="1:11">
      <c r="A29" s="16"/>
      <c r="B29" s="22"/>
      <c r="C29" s="27"/>
      <c r="D29" s="20" t="s">
        <v>84</v>
      </c>
      <c r="E29" s="18">
        <v>3</v>
      </c>
      <c r="F29" s="24" t="s">
        <v>85</v>
      </c>
      <c r="G29" s="24" t="s">
        <v>86</v>
      </c>
      <c r="H29" s="18">
        <v>3</v>
      </c>
      <c r="I29" s="28"/>
      <c r="J29" s="28"/>
      <c r="K29" s="37"/>
    </row>
    <row r="30" ht="36.95" customHeight="1" spans="1:11">
      <c r="A30" s="16"/>
      <c r="B30" s="22"/>
      <c r="C30" s="27"/>
      <c r="D30" s="20" t="s">
        <v>87</v>
      </c>
      <c r="E30" s="18">
        <v>2</v>
      </c>
      <c r="F30" s="24" t="s">
        <v>88</v>
      </c>
      <c r="G30" s="24" t="s">
        <v>89</v>
      </c>
      <c r="H30" s="18">
        <v>2</v>
      </c>
      <c r="I30" s="28"/>
      <c r="J30" s="28"/>
      <c r="K30" s="37"/>
    </row>
    <row r="31" ht="36.95" customHeight="1" spans="1:11">
      <c r="A31" s="16"/>
      <c r="B31" s="22"/>
      <c r="C31" s="27"/>
      <c r="D31" s="20" t="s">
        <v>90</v>
      </c>
      <c r="E31" s="18">
        <v>2</v>
      </c>
      <c r="F31" s="24" t="s">
        <v>91</v>
      </c>
      <c r="G31" s="24" t="s">
        <v>92</v>
      </c>
      <c r="H31" s="18">
        <v>2</v>
      </c>
      <c r="I31" s="28"/>
      <c r="J31" s="28"/>
      <c r="K31" s="37"/>
    </row>
    <row r="32" ht="36.95" customHeight="1" spans="1:11">
      <c r="A32" s="16"/>
      <c r="B32" s="22"/>
      <c r="C32" s="27"/>
      <c r="D32" s="20" t="s">
        <v>93</v>
      </c>
      <c r="E32" s="18">
        <v>2</v>
      </c>
      <c r="F32" s="24" t="s">
        <v>94</v>
      </c>
      <c r="G32" s="24" t="s">
        <v>95</v>
      </c>
      <c r="H32" s="18">
        <v>2</v>
      </c>
      <c r="I32" s="28"/>
      <c r="J32" s="28"/>
      <c r="K32" s="37"/>
    </row>
    <row r="33" ht="36.95" customHeight="1" spans="1:11">
      <c r="A33" s="16"/>
      <c r="B33" s="22"/>
      <c r="C33" s="27"/>
      <c r="D33" s="20" t="s">
        <v>96</v>
      </c>
      <c r="E33" s="18">
        <v>3</v>
      </c>
      <c r="F33" s="24" t="s">
        <v>97</v>
      </c>
      <c r="G33" s="24" t="s">
        <v>98</v>
      </c>
      <c r="H33" s="18">
        <v>3</v>
      </c>
      <c r="I33" s="28"/>
      <c r="J33" s="28"/>
      <c r="K33" s="37"/>
    </row>
    <row r="34" ht="36.95" customHeight="1" spans="1:11">
      <c r="A34" s="16"/>
      <c r="B34" s="22"/>
      <c r="C34" s="27"/>
      <c r="D34" s="20" t="s">
        <v>99</v>
      </c>
      <c r="E34" s="18">
        <v>2</v>
      </c>
      <c r="F34" s="24" t="s">
        <v>100</v>
      </c>
      <c r="G34" s="24" t="s">
        <v>101</v>
      </c>
      <c r="H34" s="18">
        <v>2</v>
      </c>
      <c r="I34" s="28"/>
      <c r="J34" s="28"/>
      <c r="K34" s="37"/>
    </row>
    <row r="35" ht="36.95" customHeight="1" spans="1:11">
      <c r="A35" s="16"/>
      <c r="B35" s="26" t="s">
        <v>102</v>
      </c>
      <c r="C35" s="18" t="s">
        <v>103</v>
      </c>
      <c r="D35" s="20" t="s">
        <v>104</v>
      </c>
      <c r="E35" s="18">
        <v>0</v>
      </c>
      <c r="F35" s="24" t="s">
        <v>105</v>
      </c>
      <c r="G35" s="28" t="s">
        <v>106</v>
      </c>
      <c r="H35" s="18">
        <v>0</v>
      </c>
      <c r="I35" s="28"/>
      <c r="J35" s="28"/>
      <c r="K35" s="37"/>
    </row>
    <row r="36" ht="36.95" customHeight="1" spans="1:11">
      <c r="A36" s="16"/>
      <c r="B36" s="27"/>
      <c r="C36" s="18" t="s">
        <v>107</v>
      </c>
      <c r="D36" s="20" t="s">
        <v>108</v>
      </c>
      <c r="E36" s="18">
        <v>20</v>
      </c>
      <c r="F36" s="24" t="s">
        <v>109</v>
      </c>
      <c r="G36" s="28" t="s">
        <v>110</v>
      </c>
      <c r="H36" s="18">
        <v>20</v>
      </c>
      <c r="I36" s="28"/>
      <c r="J36" s="28"/>
      <c r="K36" s="37"/>
    </row>
    <row r="37" ht="36.95" customHeight="1" spans="1:11">
      <c r="A37" s="16"/>
      <c r="B37" s="27"/>
      <c r="C37" s="18" t="s">
        <v>111</v>
      </c>
      <c r="D37" s="20" t="s">
        <v>112</v>
      </c>
      <c r="E37" s="18">
        <v>10</v>
      </c>
      <c r="F37" s="24" t="s">
        <v>113</v>
      </c>
      <c r="G37" s="23">
        <v>0.7</v>
      </c>
      <c r="H37" s="18">
        <v>7.4</v>
      </c>
      <c r="I37" s="28"/>
      <c r="J37" s="28"/>
      <c r="K37" s="37"/>
    </row>
    <row r="38" ht="36.95" customHeight="1" spans="1:11">
      <c r="A38" s="16"/>
      <c r="B38" s="27"/>
      <c r="C38" s="18" t="s">
        <v>114</v>
      </c>
      <c r="D38" s="20"/>
      <c r="E38" s="18"/>
      <c r="F38" s="24"/>
      <c r="G38" s="29"/>
      <c r="H38" s="18"/>
      <c r="I38" s="28"/>
      <c r="J38" s="28"/>
      <c r="K38" s="37"/>
    </row>
    <row r="39" ht="45" customHeight="1" spans="1:11">
      <c r="A39" s="16"/>
      <c r="B39" s="18" t="s">
        <v>115</v>
      </c>
      <c r="C39" s="18" t="s">
        <v>116</v>
      </c>
      <c r="D39" s="20" t="s">
        <v>117</v>
      </c>
      <c r="E39" s="18">
        <v>10</v>
      </c>
      <c r="F39" s="30" t="s">
        <v>113</v>
      </c>
      <c r="G39" s="23">
        <v>0.95</v>
      </c>
      <c r="H39" s="18">
        <v>10</v>
      </c>
      <c r="I39" s="28"/>
      <c r="J39" s="28"/>
      <c r="K39" s="37"/>
    </row>
    <row r="40" ht="38.1" customHeight="1" spans="1:10">
      <c r="A40" s="31" t="s">
        <v>118</v>
      </c>
      <c r="B40" s="31"/>
      <c r="C40" s="31"/>
      <c r="D40" s="31"/>
      <c r="E40" s="32">
        <f>SUM(E13:E39)+H7</f>
        <v>100</v>
      </c>
      <c r="F40" s="32"/>
      <c r="G40" s="32"/>
      <c r="H40" s="33">
        <f>SUM(H13:H39)+J7</f>
        <v>91.8</v>
      </c>
      <c r="I40" s="19"/>
      <c r="J40" s="19"/>
    </row>
    <row r="41" ht="14.25" customHeight="1" spans="8:8">
      <c r="H41" s="34"/>
    </row>
    <row r="42" spans="8:8">
      <c r="H42" s="34"/>
    </row>
    <row r="43" spans="8:8">
      <c r="H43" s="34"/>
    </row>
    <row r="44" spans="8:8">
      <c r="H44" s="34"/>
    </row>
    <row r="45" spans="8:8">
      <c r="H45" s="34"/>
    </row>
    <row r="46" spans="8:8">
      <c r="H46" s="34"/>
    </row>
    <row r="47" spans="8:8">
      <c r="H47" s="34"/>
    </row>
    <row r="48" spans="8:8">
      <c r="H48" s="34"/>
    </row>
    <row r="49" spans="8:8">
      <c r="H49" s="34"/>
    </row>
    <row r="50" spans="8:8">
      <c r="H50" s="34"/>
    </row>
    <row r="51" spans="8:8">
      <c r="H51" s="34"/>
    </row>
    <row r="52" spans="8:8">
      <c r="H52" s="34"/>
    </row>
    <row r="53" spans="8:8">
      <c r="H53" s="34"/>
    </row>
    <row r="54" spans="8:8">
      <c r="H54" s="34"/>
    </row>
    <row r="55" spans="8:8">
      <c r="H55" s="34"/>
    </row>
    <row r="56" spans="8:8">
      <c r="H56" s="34"/>
    </row>
    <row r="57" spans="8:8">
      <c r="H57" s="34"/>
    </row>
    <row r="58" spans="8:8">
      <c r="H58" s="34"/>
    </row>
    <row r="59" spans="8:8">
      <c r="H59" s="34"/>
    </row>
    <row r="60" spans="8:8">
      <c r="H60" s="34"/>
    </row>
    <row r="61" spans="8:8">
      <c r="H61" s="34"/>
    </row>
    <row r="62" spans="8:8">
      <c r="H62" s="34"/>
    </row>
    <row r="63" spans="8:8">
      <c r="H63" s="34"/>
    </row>
    <row r="64" spans="8:8">
      <c r="H64" s="34"/>
    </row>
    <row r="65" spans="8:8">
      <c r="H65" s="34"/>
    </row>
    <row r="66" spans="8:8">
      <c r="H66" s="34"/>
    </row>
    <row r="67" spans="8:8">
      <c r="H67" s="34"/>
    </row>
    <row r="68" spans="8:8">
      <c r="H68" s="34"/>
    </row>
    <row r="69" spans="8:8">
      <c r="H69" s="34"/>
    </row>
    <row r="70" spans="8:8">
      <c r="H70" s="34"/>
    </row>
    <row r="71" spans="8:8">
      <c r="H71" s="34"/>
    </row>
    <row r="72" spans="8:8">
      <c r="H72" s="34"/>
    </row>
    <row r="73" spans="8:8">
      <c r="H73" s="34"/>
    </row>
    <row r="74" spans="8:8">
      <c r="H74" s="34"/>
    </row>
    <row r="75" spans="8:8">
      <c r="H75" s="34"/>
    </row>
    <row r="76" spans="8:8">
      <c r="H76" s="34"/>
    </row>
    <row r="77" spans="8:8">
      <c r="H77" s="34"/>
    </row>
    <row r="78" spans="8:8">
      <c r="H78" s="34"/>
    </row>
    <row r="79" spans="8:8">
      <c r="H79" s="34"/>
    </row>
    <row r="80" spans="8:8">
      <c r="H80" s="34"/>
    </row>
    <row r="81" spans="8:8">
      <c r="H81" s="34"/>
    </row>
    <row r="82" spans="8:8">
      <c r="H82" s="34"/>
    </row>
    <row r="83" spans="8:8">
      <c r="H83" s="34"/>
    </row>
    <row r="84" spans="8:8">
      <c r="H84" s="34"/>
    </row>
    <row r="85" spans="8:8">
      <c r="H85" s="34"/>
    </row>
    <row r="86" spans="8:8">
      <c r="H86" s="34"/>
    </row>
    <row r="87" spans="8:8">
      <c r="H87" s="34"/>
    </row>
    <row r="88" spans="8:8">
      <c r="H88" s="34"/>
    </row>
    <row r="89" spans="8:8">
      <c r="H89" s="34"/>
    </row>
    <row r="90" spans="8:8">
      <c r="H90" s="34"/>
    </row>
    <row r="91" spans="8:8">
      <c r="H91" s="34"/>
    </row>
    <row r="92" spans="8:8">
      <c r="H92" s="34"/>
    </row>
    <row r="93" spans="8:8">
      <c r="H93" s="34"/>
    </row>
    <row r="94" spans="8:8">
      <c r="H94" s="34"/>
    </row>
    <row r="95" spans="8:8">
      <c r="H95" s="34"/>
    </row>
    <row r="96" spans="8:8">
      <c r="H96" s="34"/>
    </row>
    <row r="97" spans="8:8">
      <c r="H97" s="34"/>
    </row>
    <row r="98" spans="8:8">
      <c r="H98" s="34"/>
    </row>
    <row r="99" spans="8:8">
      <c r="H99" s="34"/>
    </row>
    <row r="100" spans="8:8">
      <c r="H100" s="34"/>
    </row>
    <row r="101" spans="8:8">
      <c r="H101" s="34"/>
    </row>
    <row r="102" spans="8:8">
      <c r="H102" s="34"/>
    </row>
    <row r="103" spans="8:8">
      <c r="H103" s="34"/>
    </row>
    <row r="104" spans="8:8">
      <c r="H104" s="34"/>
    </row>
    <row r="105" spans="8:8">
      <c r="H105" s="34"/>
    </row>
    <row r="106" spans="8:8">
      <c r="H106" s="34"/>
    </row>
    <row r="107" spans="8:8">
      <c r="H107" s="34"/>
    </row>
    <row r="108" spans="8:8">
      <c r="H108" s="34"/>
    </row>
    <row r="109" spans="8:8">
      <c r="H109" s="34"/>
    </row>
    <row r="110" spans="8:8">
      <c r="H110" s="34"/>
    </row>
    <row r="111" spans="8:8">
      <c r="H111" s="34"/>
    </row>
    <row r="112" spans="8:8">
      <c r="H112" s="34"/>
    </row>
    <row r="113" spans="8:8">
      <c r="H113" s="34"/>
    </row>
    <row r="114" spans="8:8">
      <c r="H114" s="34"/>
    </row>
    <row r="115" spans="8:8">
      <c r="H115" s="34"/>
    </row>
    <row r="116" spans="8:8">
      <c r="H116" s="34"/>
    </row>
    <row r="117" spans="8:8">
      <c r="H117" s="34"/>
    </row>
  </sheetData>
  <sheetProtection formatCells="0" formatColumns="0" formatRows="0" insertRows="0" insertColumns="0" insertHyperlinks="0" deleteColumns="0" deleteRows="0" sort="0" autoFilter="0" pivotTables="0"/>
  <protectedRanges>
    <protectedRange sqref="D4:E5 G4:J5 E8:G9 $A11:$XFD11 A13:C13 D13:G13 A14:D21 E14:E21 A26:D34 E26:E34 A24:D25 E24:E25 A38:F38 G38 I39:XEP39 $A40:$XFD131 I38:XEP38 A35:G37 I35:XEP37 I24:XEP25 A22:G23 I22:XEP23 F26:G34 F14:G21 L13:XEP13 I14:K21 L14:XEP21 H13:H39 I13:J13 F24:G24 F25 G25 I26:XEP32 I33:XEP34 A39:E39 G39 F39" name="区域1" securityDescriptor="O:WDG:WDD:"/>
    <protectedRange sqref="K13" name="区域1_1"/>
  </protectedRanges>
  <mergeCells count="56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A40:D40"/>
    <mergeCell ref="F40:G40"/>
    <mergeCell ref="I40:J40"/>
    <mergeCell ref="A10:A11"/>
    <mergeCell ref="A12:A39"/>
    <mergeCell ref="B13:B34"/>
    <mergeCell ref="B35:B38"/>
    <mergeCell ref="C13:C21"/>
    <mergeCell ref="C23:C25"/>
    <mergeCell ref="C26:C34"/>
    <mergeCell ref="A6:C9"/>
  </mergeCells>
  <printOptions horizontalCentered="1"/>
  <pageMargins left="0.708661417322835" right="0.708661417322835" top="0.4" bottom="0.3" header="0.17" footer="0.17"/>
  <pageSetup paperSize="9" scale="4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驰远天合-柴万顺-18690160103</cp:lastModifiedBy>
  <dcterms:created xsi:type="dcterms:W3CDTF">2006-09-16T00:00:00Z</dcterms:created>
  <cp:lastPrinted>2020-11-18T13:18:00Z</cp:lastPrinted>
  <dcterms:modified xsi:type="dcterms:W3CDTF">2021-02-04T02:28:16Z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  <property fmtid="{D5CDD505-2E9C-101B-9397-08002B2CF9AE}" pid="3" name="KSOReadingLayout">
    <vt:bool>true</vt:bool>
  </property>
</Properties>
</file>