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<sst xmlns="http://schemas.openxmlformats.org/spreadsheetml/2006/main" count="94" uniqueCount="85">
  <si>
    <t>附件2：</t>
  </si>
  <si>
    <t>绩效目标自评表</t>
  </si>
  <si>
    <t>（2020年度）</t>
  </si>
  <si>
    <t>项目名称</t>
  </si>
  <si>
    <t>2020年苗圃基地建设项目</t>
  </si>
  <si>
    <t>项目负责人及电话</t>
  </si>
  <si>
    <t>彭向磊（18699812917）</t>
  </si>
  <si>
    <t>主管部门</t>
  </si>
  <si>
    <t xml:space="preserve"> 疏勒县自然资源局</t>
  </si>
  <si>
    <t>实施单位</t>
  </si>
  <si>
    <t>疏勒县林业局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</si>
  <si>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</si>
  <si>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</si>
  <si>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</si>
  <si>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</si>
  <si>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</si>
  <si>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</si>
  <si>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</si>
  <si>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</si>
  <si>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</si>
  <si>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</si>
  <si>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</si>
  <si>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</si>
  <si>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为保障我县各类林业发展的苗木需求，计划贫困户新建苗圃267.5亩，亩均补助500元，共计13.375万元，其中：
1、经济林育苗121.4亩，每亩补助500元，共计：6.07万元，其中：葡萄：11亩、苹果24亩、桃树77.4亩、核桃9亩.
2、生态林146.1亩，每亩补助500元，共计：7.305万元，其中：杨树88.7亩，沙枣57.4亩。
通过自繁自育苗木，减少苗木成本，实现苗木自给自足。</t>
  </si>
  <si>
    <t>为保障我县苗木需求，贫困户新建苗圃267.5亩，亩均补助500元，共计13.375万元，其中：
1、经济林育苗121.4亩，每亩补助500元，共计：6.07万元，其中：葡萄：11亩、苹果24亩、桃树77.4亩、核桃9亩.
2、生态林146.1亩，每亩补助500元，共计：7.305万元，其中：杨树88.7亩，沙枣57.4亩。
通过自繁自育苗木，减少苗木成本，实现苗木自给自足。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</si>
  <si>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</si>
  <si>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</si>
  <si>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</si>
  <si>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</si>
  <si>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</si>
  <si>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</si>
  <si>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</si>
  <si>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</si>
  <si>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</si>
  <si>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葡萄种植面积（≥**亩）</t>
  </si>
  <si>
    <t>≥11亩</t>
  </si>
  <si>
    <t>11亩</t>
  </si>
  <si>
    <t>苹果种植面积（≥**亩）</t>
  </si>
  <si>
    <t>≥24亩</t>
  </si>
  <si>
    <t>24亩</t>
  </si>
  <si>
    <t>桃树种植面积（≥**亩）</t>
  </si>
  <si>
    <t>≥77.4亩</t>
  </si>
  <si>
    <t>80.2亩</t>
  </si>
  <si>
    <t>核桃种植面积（≥**亩）</t>
  </si>
  <si>
    <t>≥9亩</t>
  </si>
  <si>
    <t>9亩</t>
  </si>
  <si>
    <t>杨树种植面积（≥**亩）</t>
  </si>
  <si>
    <t>≥88.7亩</t>
  </si>
  <si>
    <t>81.9亩</t>
  </si>
  <si>
    <t>偏差原因：因年初预计数量由村级上报，乡县汇总，村级报送数据与项目实施时实际需求有差异，导致年初预计数不精确，无法完成；
措施：提高后续项目预算、初设的精准度，做好结果应用。</t>
  </si>
  <si>
    <t>沙枣种植面积（≥**亩）</t>
  </si>
  <si>
    <t>≥57.4亩</t>
  </si>
  <si>
    <t>60.4亩</t>
  </si>
  <si>
    <t>质量指标</t>
  </si>
  <si>
    <t>★种植作物成活率（≥**%）</t>
  </si>
  <si>
    <t>≥85%</t>
  </si>
  <si>
    <t>因疫情影响，苗圃基地未能及时浇水，导致苗木成活率有所下降。</t>
  </si>
  <si>
    <t>时效指标</t>
  </si>
  <si>
    <t>项目开工及时率（%）</t>
  </si>
  <si>
    <t>=100%</t>
  </si>
  <si>
    <t>100%</t>
  </si>
  <si>
    <t>项目完工及时率（%）</t>
  </si>
  <si>
    <t>资金支付及时率（%）</t>
  </si>
  <si>
    <t>成本指标</t>
  </si>
  <si>
    <t>亩均补助标准（≤**元/亩）</t>
  </si>
  <si>
    <t>≤500元/亩</t>
  </si>
  <si>
    <t>380.49元/亩</t>
  </si>
  <si>
    <t>效益指标（30分）</t>
  </si>
  <si>
    <t>经济效益指标</t>
  </si>
  <si>
    <t>★★★带动增加贫困人口全年总收入（≥**万元）</t>
  </si>
  <si>
    <t>≥0万元</t>
  </si>
  <si>
    <t>社会效益指标</t>
  </si>
  <si>
    <t>★★★受益建档立卡贫困人口数（≥**人）</t>
  </si>
  <si>
    <t>≥316人</t>
  </si>
  <si>
    <t>生态效益指标</t>
  </si>
  <si>
    <t>项目区植被覆盖率（≥**%）</t>
  </si>
  <si>
    <t>≥95%</t>
  </si>
  <si>
    <t>可持续影响指标</t>
  </si>
  <si>
    <t>持续性增收年限(长期）</t>
  </si>
  <si>
    <t>长期</t>
  </si>
  <si>
    <t>满意度指标（10分）</t>
  </si>
  <si>
    <t>服务对象满意度指标</t>
  </si>
  <si>
    <t>受益建档立卡贫困人口满意度（≥**%）</t>
  </si>
  <si>
    <t>≥90%</t>
  </si>
  <si>
    <t>总      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</si>
</sst>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.0%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Border="1" applyAlignment="1" applyProtection="1">
      <alignment horizontal="center" vertical="center" wrapText="1"/>
    </xf>
    <xf numFmtId="178" fontId="1" fillId="0" borderId="2" xfId="0" applyNumberFormat="1" applyFont="1" applyBorder="1" applyAlignment="1" applyProtection="1">
      <alignment horizontal="center" vertical="center" wrapText="1"/>
    </xf>
    <xf numFmtId="178" fontId="1" fillId="0" borderId="3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1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vertical="center"/>
      <protection locked="0"/>
    </xf>
    <xf numFmtId="176" fontId="0" fillId="0" borderId="0" xfId="0" applyNumberFormat="1"/>
    <xf numFmtId="177" fontId="1" fillId="0" borderId="1" xfId="11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6"/>
  <sheetViews>
    <sheetView tabSelected="1" topLeftCell="A9" workbookViewId="0">
      <selection activeCell="G23" sqref="G23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2.125" customWidth="1"/>
    <col min="6" max="6" width="13.75" customWidth="1"/>
    <col min="7" max="7" width="13.25" customWidth="1"/>
    <col min="8" max="8" width="8.375" customWidth="1"/>
    <col min="9" max="9" width="9.625" customWidth="1"/>
    <col min="10" max="10" width="23.375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6.95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10</v>
      </c>
      <c r="H5" s="6"/>
      <c r="I5" s="6"/>
      <c r="J5" s="6"/>
    </row>
    <row r="6" ht="31.5" customHeight="1" spans="1:10">
      <c r="A6" s="7" t="s">
        <v>11</v>
      </c>
      <c r="B6" s="7"/>
      <c r="C6" s="7"/>
      <c r="D6" s="7"/>
      <c r="E6" s="8" t="s">
        <v>12</v>
      </c>
      <c r="F6" s="7" t="s">
        <v>13</v>
      </c>
      <c r="G6" s="7"/>
      <c r="H6" s="8" t="s">
        <v>14</v>
      </c>
      <c r="I6" s="8" t="s">
        <v>15</v>
      </c>
      <c r="J6" s="8" t="s">
        <v>16</v>
      </c>
    </row>
    <row r="7" ht="32.25" customHeight="1" spans="1:10">
      <c r="A7" s="7"/>
      <c r="B7" s="7"/>
      <c r="C7" s="7"/>
      <c r="D7" s="7" t="s">
        <v>17</v>
      </c>
      <c r="E7" s="9">
        <f>E8+E9</f>
        <v>13.375</v>
      </c>
      <c r="F7" s="10">
        <f>F9+F8</f>
        <v>10.14</v>
      </c>
      <c r="G7" s="11"/>
      <c r="H7" s="12">
        <v>10</v>
      </c>
      <c r="I7" s="31">
        <f>IF(E7="",,ROUND(F7/E7,4))</f>
        <v>0.7581</v>
      </c>
      <c r="J7" s="32">
        <f>ROUND(J8+J9,1)</f>
        <v>7.6</v>
      </c>
    </row>
    <row r="8" ht="30" customHeight="1" spans="1:10">
      <c r="A8" s="7"/>
      <c r="B8" s="7"/>
      <c r="C8" s="7"/>
      <c r="D8" s="7" t="s">
        <v>18</v>
      </c>
      <c r="E8" s="9">
        <v>13.375</v>
      </c>
      <c r="F8" s="10">
        <v>10.14</v>
      </c>
      <c r="G8" s="11"/>
      <c r="H8" s="12">
        <f>IF(E8="","",E8/E7*H7)</f>
        <v>10</v>
      </c>
      <c r="I8" s="31">
        <f>IF(E8="",,ROUND(F8/E8,3))</f>
        <v>0.758</v>
      </c>
      <c r="J8" s="32">
        <f>ROUND(H8*I8,1)</f>
        <v>7.6</v>
      </c>
    </row>
    <row r="9" ht="30" customHeight="1" spans="1:10">
      <c r="A9" s="7"/>
      <c r="B9" s="7"/>
      <c r="C9" s="7"/>
      <c r="D9" s="7" t="s">
        <v>19</v>
      </c>
      <c r="E9" s="9">
        <v>0</v>
      </c>
      <c r="F9" s="10">
        <v>0</v>
      </c>
      <c r="G9" s="11"/>
      <c r="H9" s="12">
        <v>0</v>
      </c>
      <c r="I9" s="31">
        <v>0</v>
      </c>
      <c r="J9" s="32">
        <v>0</v>
      </c>
    </row>
    <row r="10" ht="23.25" customHeight="1" spans="1:10">
      <c r="A10" s="13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121" customHeight="1" spans="1:10">
      <c r="A11" s="14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42" customHeight="1" spans="1:10">
      <c r="A12" s="13" t="s">
        <v>25</v>
      </c>
      <c r="B12" s="7" t="s">
        <v>26</v>
      </c>
      <c r="C12" s="7" t="s">
        <v>27</v>
      </c>
      <c r="D12" s="7" t="s">
        <v>28</v>
      </c>
      <c r="E12" s="7" t="s">
        <v>14</v>
      </c>
      <c r="F12" s="15" t="s">
        <v>29</v>
      </c>
      <c r="G12" s="15" t="s">
        <v>30</v>
      </c>
      <c r="H12" s="15" t="s">
        <v>16</v>
      </c>
      <c r="I12" s="15" t="s">
        <v>31</v>
      </c>
      <c r="J12" s="15"/>
    </row>
    <row r="13" ht="14.25" spans="1:10">
      <c r="A13" s="14"/>
      <c r="B13" s="16" t="s">
        <v>32</v>
      </c>
      <c r="C13" s="16" t="s">
        <v>33</v>
      </c>
      <c r="D13" s="17" t="s">
        <v>34</v>
      </c>
      <c r="E13" s="16">
        <v>1</v>
      </c>
      <c r="F13" s="18" t="s">
        <v>35</v>
      </c>
      <c r="G13" s="18" t="s">
        <v>36</v>
      </c>
      <c r="H13" s="16">
        <v>1</v>
      </c>
      <c r="I13" s="15"/>
      <c r="J13" s="15"/>
    </row>
    <row r="14" ht="14.25" spans="1:10">
      <c r="A14" s="14"/>
      <c r="B14" s="16"/>
      <c r="C14" s="16"/>
      <c r="D14" s="17" t="s">
        <v>37</v>
      </c>
      <c r="E14" s="16">
        <v>2</v>
      </c>
      <c r="F14" s="18" t="s">
        <v>38</v>
      </c>
      <c r="G14" s="18" t="s">
        <v>39</v>
      </c>
      <c r="H14" s="16">
        <v>2</v>
      </c>
      <c r="I14" s="33"/>
      <c r="J14" s="34"/>
    </row>
    <row r="15" ht="14.25" spans="1:10">
      <c r="A15" s="14"/>
      <c r="B15" s="16"/>
      <c r="C15" s="16"/>
      <c r="D15" s="17" t="s">
        <v>40</v>
      </c>
      <c r="E15" s="16">
        <v>8</v>
      </c>
      <c r="F15" s="18" t="s">
        <v>41</v>
      </c>
      <c r="G15" s="18" t="s">
        <v>42</v>
      </c>
      <c r="H15" s="16">
        <v>8</v>
      </c>
      <c r="I15" s="33"/>
      <c r="J15" s="34"/>
    </row>
    <row r="16" ht="14.25" spans="1:10">
      <c r="A16" s="14"/>
      <c r="B16" s="16"/>
      <c r="C16" s="16"/>
      <c r="D16" s="17" t="s">
        <v>43</v>
      </c>
      <c r="E16" s="16">
        <v>1</v>
      </c>
      <c r="F16" s="18" t="s">
        <v>44</v>
      </c>
      <c r="G16" s="18" t="s">
        <v>45</v>
      </c>
      <c r="H16" s="16">
        <v>1</v>
      </c>
      <c r="I16" s="33"/>
      <c r="J16" s="34"/>
    </row>
    <row r="17" ht="91" customHeight="1" spans="1:10">
      <c r="A17" s="14"/>
      <c r="B17" s="16"/>
      <c r="C17" s="16"/>
      <c r="D17" s="17" t="s">
        <v>46</v>
      </c>
      <c r="E17" s="16">
        <v>8</v>
      </c>
      <c r="F17" s="18" t="s">
        <v>47</v>
      </c>
      <c r="G17" s="18" t="s">
        <v>48</v>
      </c>
      <c r="H17" s="16">
        <v>7.4</v>
      </c>
      <c r="I17" s="35" t="s">
        <v>49</v>
      </c>
      <c r="J17" s="36"/>
    </row>
    <row r="18" ht="14.25" spans="1:10">
      <c r="A18" s="14"/>
      <c r="B18" s="16"/>
      <c r="C18" s="16"/>
      <c r="D18" s="17" t="s">
        <v>50</v>
      </c>
      <c r="E18" s="16">
        <v>5</v>
      </c>
      <c r="F18" s="18" t="s">
        <v>51</v>
      </c>
      <c r="G18" s="18" t="s">
        <v>52</v>
      </c>
      <c r="H18" s="16">
        <v>5</v>
      </c>
      <c r="I18" s="35"/>
      <c r="J18" s="36"/>
    </row>
    <row r="19" ht="36.95" customHeight="1" spans="1:10">
      <c r="A19" s="14"/>
      <c r="B19" s="19"/>
      <c r="C19" s="16" t="s">
        <v>53</v>
      </c>
      <c r="D19" s="17" t="s">
        <v>54</v>
      </c>
      <c r="E19" s="16">
        <v>10</v>
      </c>
      <c r="F19" s="18" t="s">
        <v>55</v>
      </c>
      <c r="G19" s="20">
        <v>0.516</v>
      </c>
      <c r="H19" s="16">
        <v>6</v>
      </c>
      <c r="I19" s="35" t="s">
        <v>56</v>
      </c>
      <c r="J19" s="36"/>
    </row>
    <row r="20" ht="14.25" spans="1:10">
      <c r="A20" s="14"/>
      <c r="B20" s="19"/>
      <c r="C20" s="16" t="s">
        <v>57</v>
      </c>
      <c r="D20" s="17" t="s">
        <v>58</v>
      </c>
      <c r="E20" s="16">
        <v>3</v>
      </c>
      <c r="F20" s="18" t="s">
        <v>59</v>
      </c>
      <c r="G20" s="18" t="s">
        <v>60</v>
      </c>
      <c r="H20" s="16">
        <v>3</v>
      </c>
      <c r="I20" s="35"/>
      <c r="J20" s="36"/>
    </row>
    <row r="21" ht="14.25" spans="1:10">
      <c r="A21" s="14"/>
      <c r="B21" s="19"/>
      <c r="C21" s="16"/>
      <c r="D21" s="17" t="s">
        <v>61</v>
      </c>
      <c r="E21" s="16">
        <v>3</v>
      </c>
      <c r="F21" s="21" t="s">
        <v>59</v>
      </c>
      <c r="G21" s="21" t="s">
        <v>60</v>
      </c>
      <c r="H21" s="16">
        <v>3</v>
      </c>
      <c r="I21" s="35"/>
      <c r="J21" s="36"/>
    </row>
    <row r="22" ht="14.25" spans="1:10">
      <c r="A22" s="14"/>
      <c r="B22" s="19"/>
      <c r="C22" s="19"/>
      <c r="D22" s="17" t="s">
        <v>62</v>
      </c>
      <c r="E22" s="16">
        <v>4</v>
      </c>
      <c r="F22" s="21" t="s">
        <v>59</v>
      </c>
      <c r="G22" s="21" t="s">
        <v>60</v>
      </c>
      <c r="H22" s="16">
        <v>4</v>
      </c>
      <c r="I22" s="35"/>
      <c r="J22" s="36"/>
    </row>
    <row r="23" ht="14.25" spans="1:10">
      <c r="A23" s="14"/>
      <c r="B23" s="19"/>
      <c r="C23" s="22" t="s">
        <v>63</v>
      </c>
      <c r="D23" s="17" t="s">
        <v>64</v>
      </c>
      <c r="E23" s="16">
        <v>5</v>
      </c>
      <c r="F23" s="21" t="s">
        <v>65</v>
      </c>
      <c r="G23" s="21" t="s">
        <v>66</v>
      </c>
      <c r="H23" s="16">
        <v>5</v>
      </c>
      <c r="I23" s="35"/>
      <c r="J23" s="36"/>
    </row>
    <row r="24" ht="24" spans="1:10">
      <c r="A24" s="14"/>
      <c r="B24" s="22" t="s">
        <v>67</v>
      </c>
      <c r="C24" s="16" t="s">
        <v>68</v>
      </c>
      <c r="D24" s="17" t="s">
        <v>69</v>
      </c>
      <c r="E24" s="16">
        <v>0</v>
      </c>
      <c r="F24" s="21" t="s">
        <v>70</v>
      </c>
      <c r="G24" s="21" t="s">
        <v>70</v>
      </c>
      <c r="H24" s="16">
        <v>0</v>
      </c>
      <c r="I24" s="37"/>
      <c r="J24" s="37"/>
    </row>
    <row r="25" ht="14.25" spans="1:10">
      <c r="A25" s="14"/>
      <c r="B25" s="23"/>
      <c r="C25" s="16" t="s">
        <v>71</v>
      </c>
      <c r="D25" s="17" t="s">
        <v>72</v>
      </c>
      <c r="E25" s="16">
        <v>10</v>
      </c>
      <c r="F25" s="21" t="s">
        <v>73</v>
      </c>
      <c r="G25" s="21" t="s">
        <v>73</v>
      </c>
      <c r="H25" s="16">
        <v>10</v>
      </c>
      <c r="I25" s="37"/>
      <c r="J25" s="37"/>
    </row>
    <row r="26" ht="36.95" customHeight="1" spans="1:10">
      <c r="A26" s="14"/>
      <c r="B26" s="23"/>
      <c r="C26" s="16" t="s">
        <v>74</v>
      </c>
      <c r="D26" s="17" t="s">
        <v>75</v>
      </c>
      <c r="E26" s="16">
        <v>10</v>
      </c>
      <c r="F26" s="21" t="s">
        <v>76</v>
      </c>
      <c r="G26" s="24">
        <v>0.516</v>
      </c>
      <c r="H26" s="16">
        <v>5.4</v>
      </c>
      <c r="I26" s="35" t="s">
        <v>56</v>
      </c>
      <c r="J26" s="36"/>
    </row>
    <row r="27" ht="28.5" spans="1:10">
      <c r="A27" s="14"/>
      <c r="B27" s="23"/>
      <c r="C27" s="16" t="s">
        <v>77</v>
      </c>
      <c r="D27" s="17" t="s">
        <v>78</v>
      </c>
      <c r="E27" s="16">
        <v>10</v>
      </c>
      <c r="F27" s="21" t="s">
        <v>79</v>
      </c>
      <c r="G27" s="25">
        <v>1</v>
      </c>
      <c r="H27" s="16">
        <v>10</v>
      </c>
      <c r="I27" s="37"/>
      <c r="J27" s="37"/>
    </row>
    <row r="28" ht="42.75" spans="1:10">
      <c r="A28" s="14"/>
      <c r="B28" s="16" t="s">
        <v>80</v>
      </c>
      <c r="C28" s="16" t="s">
        <v>81</v>
      </c>
      <c r="D28" s="17" t="s">
        <v>82</v>
      </c>
      <c r="E28" s="16">
        <v>10</v>
      </c>
      <c r="F28" s="21" t="s">
        <v>83</v>
      </c>
      <c r="G28" s="25">
        <v>0.9</v>
      </c>
      <c r="H28" s="16">
        <v>10</v>
      </c>
      <c r="I28" s="15"/>
      <c r="J28" s="15"/>
    </row>
    <row r="29" ht="14.25" spans="1:10">
      <c r="A29" s="26" t="s">
        <v>84</v>
      </c>
      <c r="B29" s="26"/>
      <c r="C29" s="26"/>
      <c r="D29" s="26"/>
      <c r="E29" s="27">
        <v>100</v>
      </c>
      <c r="F29" s="28"/>
      <c r="G29" s="28"/>
      <c r="H29" s="29">
        <f>SUM(H13:H28)+J8</f>
        <v>88.4</v>
      </c>
      <c r="I29" s="38"/>
      <c r="J29" s="38"/>
    </row>
    <row r="30" ht="14.25" customHeight="1" spans="8:8">
      <c r="H30" s="30"/>
    </row>
    <row r="31" spans="8:8">
      <c r="H31" s="30"/>
    </row>
    <row r="32" spans="8:8">
      <c r="H32" s="30"/>
    </row>
    <row r="33" spans="8:8">
      <c r="H33" s="30"/>
    </row>
    <row r="34" spans="8:8">
      <c r="H34" s="30"/>
    </row>
    <row r="35" spans="8:8">
      <c r="H35" s="30"/>
    </row>
    <row r="36" spans="8:8">
      <c r="H36" s="30"/>
    </row>
    <row r="37" spans="8:8">
      <c r="H37" s="30"/>
    </row>
    <row r="38" spans="8:8">
      <c r="H38" s="30"/>
    </row>
    <row r="39" spans="8:8">
      <c r="H39" s="30"/>
    </row>
    <row r="40" spans="8:8">
      <c r="H40" s="30"/>
    </row>
    <row r="41" spans="8:8">
      <c r="H41" s="30"/>
    </row>
    <row r="42" spans="8:8">
      <c r="H42" s="30"/>
    </row>
    <row r="43" spans="8:8">
      <c r="H43" s="30"/>
    </row>
    <row r="44" spans="8:8">
      <c r="H44" s="30"/>
    </row>
    <row r="45" spans="8:8">
      <c r="H45" s="30"/>
    </row>
    <row r="46" spans="8:8">
      <c r="H46" s="30"/>
    </row>
    <row r="47" spans="8:8">
      <c r="H47" s="30"/>
    </row>
    <row r="48" spans="8:8">
      <c r="H48" s="30"/>
    </row>
    <row r="49" spans="8:8">
      <c r="H49" s="30"/>
    </row>
    <row r="50" spans="8:8">
      <c r="H50" s="30"/>
    </row>
    <row r="51" spans="8:8">
      <c r="H51" s="30"/>
    </row>
    <row r="52" spans="8:8">
      <c r="H52" s="30"/>
    </row>
    <row r="53" spans="8:8">
      <c r="H53" s="30"/>
    </row>
    <row r="54" spans="8:8">
      <c r="H54" s="30"/>
    </row>
    <row r="55" spans="8:8">
      <c r="H55" s="30"/>
    </row>
    <row r="56" spans="8:8">
      <c r="H56" s="30"/>
    </row>
    <row r="57" spans="8:8">
      <c r="H57" s="30"/>
    </row>
    <row r="58" spans="8:8">
      <c r="H58" s="30"/>
    </row>
    <row r="59" spans="8:8">
      <c r="H59" s="30"/>
    </row>
    <row r="60" spans="8:8">
      <c r="H60" s="30"/>
    </row>
    <row r="61" spans="8:8">
      <c r="H61" s="30"/>
    </row>
    <row r="62" spans="8:8">
      <c r="H62" s="30"/>
    </row>
    <row r="63" spans="8:8">
      <c r="H63" s="30"/>
    </row>
    <row r="64" spans="8:8">
      <c r="H64" s="30"/>
    </row>
    <row r="65" spans="8:8">
      <c r="H65" s="30"/>
    </row>
    <row r="66" spans="8:8">
      <c r="H66" s="30"/>
    </row>
    <row r="67" spans="8:8">
      <c r="H67" s="30"/>
    </row>
    <row r="68" spans="8:8">
      <c r="H68" s="30"/>
    </row>
    <row r="69" spans="8:8">
      <c r="H69" s="30"/>
    </row>
    <row r="70" spans="8:8">
      <c r="H70" s="30"/>
    </row>
    <row r="71" spans="8:8">
      <c r="H71" s="30"/>
    </row>
    <row r="72" spans="8:8">
      <c r="H72" s="30"/>
    </row>
    <row r="73" spans="8:8">
      <c r="H73" s="30"/>
    </row>
    <row r="74" spans="8:8">
      <c r="H74" s="30"/>
    </row>
    <row r="75" spans="8:8">
      <c r="H75" s="30"/>
    </row>
    <row r="76" spans="8:8">
      <c r="H76" s="30"/>
    </row>
    <row r="77" spans="8:8">
      <c r="H77" s="30"/>
    </row>
    <row r="78" spans="8:8">
      <c r="H78" s="30"/>
    </row>
    <row r="79" spans="8:8">
      <c r="H79" s="30"/>
    </row>
    <row r="80" spans="8:8">
      <c r="H80" s="30"/>
    </row>
    <row r="81" spans="8:8">
      <c r="H81" s="30"/>
    </row>
    <row r="82" spans="8:8">
      <c r="H82" s="30"/>
    </row>
    <row r="83" spans="8:8">
      <c r="H83" s="30"/>
    </row>
    <row r="84" spans="8:8">
      <c r="H84" s="30"/>
    </row>
    <row r="85" spans="8:8">
      <c r="H85" s="30"/>
    </row>
    <row r="86" spans="8:8">
      <c r="H86" s="30"/>
    </row>
    <row r="87" spans="8:8">
      <c r="H87" s="30"/>
    </row>
    <row r="88" spans="8:8">
      <c r="H88" s="30"/>
    </row>
    <row r="89" spans="8:8">
      <c r="H89" s="30"/>
    </row>
    <row r="90" spans="8:8">
      <c r="H90" s="30"/>
    </row>
    <row r="91" spans="8:8">
      <c r="H91" s="30"/>
    </row>
    <row r="92" spans="8:8">
      <c r="H92" s="30"/>
    </row>
    <row r="93" spans="8:8">
      <c r="H93" s="30"/>
    </row>
    <row r="94" spans="8:8">
      <c r="H94" s="30"/>
    </row>
    <row r="95" spans="8:8">
      <c r="H95" s="30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  <row r="104" spans="8:8">
      <c r="H104" s="30"/>
    </row>
    <row r="105" spans="8:8">
      <c r="H105" s="30"/>
    </row>
    <row r="106" spans="8:8">
      <c r="H106" s="30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G13 A14:D18 E14:E18 I19:XEP23 F14:G18 H13:H23 $A29:$XFD120 H24:H28 A24:F28 G24:G28 A19:F19 A20:G23 G19 I24:XEP25 K26:XEP26 I27:XEP28 I26:J26 I13:K13 L13:XEP13 I14:K18 L14:XEP18" name="区域1" securityDescriptor="O:WDG:WDD:"/>
  </protectedRanges>
  <mergeCells count="44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0:A11"/>
    <mergeCell ref="A12:A28"/>
    <mergeCell ref="B13:B23"/>
    <mergeCell ref="B24:B27"/>
    <mergeCell ref="C13:C18"/>
    <mergeCell ref="C20:C22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2021-01-27T04:28:31Z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