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<sst xmlns="http://schemas.openxmlformats.org/spreadsheetml/2006/main" count="155" uniqueCount="134">
  <si>
    <t>附件2：</t>
  </si>
  <si>
    <t>绩效目标自评表</t>
  </si>
  <si>
    <t>（2020年度）</t>
  </si>
  <si>
    <t>项目名称</t>
  </si>
  <si>
    <t>2020年农产品加工设备购置项目</t>
  </si>
  <si>
    <t>项目负责人及电话</t>
  </si>
  <si>
    <t>陈志豪（18699869867）</t>
  </si>
  <si>
    <t>主管部门</t>
  </si>
  <si>
    <t>疏勒县自然资源局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</si>
  <si>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</si>
  <si>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</si>
  <si>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</si>
  <si>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</si>
  <si>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</si>
  <si>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</si>
  <si>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</si>
  <si>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</si>
  <si>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</si>
  <si>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</si>
  <si>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</si>
  <si>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</si>
  <si>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</si>
  <si>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2020年通过大力发展农产品加工，通过农产品初加工，提高农产品附加值，带动贫困户增收，购置核桃初加工设备25台，资金112.02万元，预计受益建档立卡贫困人口数60人。其中：1台提升机，1台挑选输送机，1台气泡喷淋清洗机，1台多功能切菜机，1台油加热锅，1台振动沥水机，1台翻转式风干沥水机，1台圆盘供瓶机，1台滚筒式洗瓶机，1台电磁自翻炒锅，1台推车，1台自动旋盖机，1台喷淋杀菌（14 米），1台圆瓶自动不干胶贴标机，1台人工灌装平台，1台自动理盖挂盖机，1台瓶膜热收缩机，1台人工装箱输送平台，1台风刀式表面吹干机，1台自动喷码机，1台自动套瓶膜机（全瓶），1台2吨燃 生 物 质 锅 炉，1台上下胶带封箱机，1台永磁变频空压机。产权归村集体所有，按照扶贫资金投入7%比例进行分红，其中20%用于增加村集体收入，80%二次分配至贫困户。</t>
  </si>
  <si>
    <t>购置核桃初加工设备25台，资金112.02万元，预计受益建档立卡贫困人口数60人。其中：1台提升机，1台挑选输送机，1台气泡喷淋清洗机，1台多功能切菜机，1台油加热锅，1台振动沥水机，1台翻转式风干沥水机，1台圆盘供瓶机，1台滚筒式洗瓶机，1台电磁自翻炒锅，1台推车，1台自动旋盖机，1台喷淋杀菌（14 米），1台圆瓶自动不干胶贴标机，1台人工灌装平台，1台自动理盖挂盖机，1台瓶膜热收缩机，1台人工装箱输送平台，1台风刀式表面吹干机，1台自动喷码机，1台自动套瓶膜机（全瓶），1台2吨燃 生 物 质 锅 炉，1台上下胶带封箱机，1台永磁变频空压机。产权归村集体所有，按照扶贫资金投入7%比例进行分红，其中20%用于增加村集体收入，80%二次分配至贫困户。2020年通过大力发展农产品加工，通过农产品初加工，提高农产品附加值，带动贫困户增收，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</si>
  <si>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</si>
  <si>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</si>
  <si>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</si>
  <si>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</si>
  <si>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</si>
  <si>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</si>
  <si>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</si>
  <si>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</si>
  <si>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</si>
  <si>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涉及乡镇（个）</t>
  </si>
  <si>
    <t>=1个</t>
  </si>
  <si>
    <t>1个</t>
  </si>
  <si>
    <t>涉及初加工设备（台）</t>
  </si>
  <si>
    <t>=25台/套</t>
  </si>
  <si>
    <t>25台/套</t>
  </si>
  <si>
    <t>质量指标</t>
  </si>
  <si>
    <t>★初加工设备发放率（=**%）</t>
  </si>
  <si>
    <t>100%</t>
  </si>
  <si>
    <t>设备验收合格率（=**%）</t>
  </si>
  <si>
    <t>=100%</t>
  </si>
  <si>
    <t>时效指标</t>
  </si>
  <si>
    <t>项目开始时间</t>
  </si>
  <si>
    <t>2020年1月</t>
  </si>
  <si>
    <t>项目结束时间</t>
  </si>
  <si>
    <t>2020年6月</t>
  </si>
  <si>
    <t>因疫情原因，导致项目验收推迟</t>
  </si>
  <si>
    <t>资金支付及时率（=%）</t>
  </si>
  <si>
    <t>成本指标</t>
  </si>
  <si>
    <t>蒸煮锅购置成本（≤**万元）</t>
  </si>
  <si>
    <t>≤1.5万元</t>
  </si>
  <si>
    <t>1.5万元</t>
  </si>
  <si>
    <t>提升机购置成本（≤**万元）</t>
  </si>
  <si>
    <t>≤1.4万元</t>
  </si>
  <si>
    <t>1.4万元</t>
  </si>
  <si>
    <t>挑选输送机购置成本（≤**万元）</t>
  </si>
  <si>
    <t>气泡喷淋清洗机购置成本（≤**万元）</t>
  </si>
  <si>
    <t>≤3.5万元</t>
  </si>
  <si>
    <t>3.5万元</t>
  </si>
  <si>
    <t>多功能切菜机购置成本（≤**万元）</t>
  </si>
  <si>
    <t>≤2.5万元</t>
  </si>
  <si>
    <t>2.5万元</t>
  </si>
  <si>
    <t>油加热锅购置成本（≤**万元）</t>
  </si>
  <si>
    <t>≤5万元</t>
  </si>
  <si>
    <t>5万元</t>
  </si>
  <si>
    <t>振动沥水机购置成本（≤**万元）</t>
  </si>
  <si>
    <t>≤1.8万元</t>
  </si>
  <si>
    <t>1.8万元</t>
  </si>
  <si>
    <t>翻转式风干沥水机购置成本（≤**万元）</t>
  </si>
  <si>
    <t>≤3.8万元</t>
  </si>
  <si>
    <t>3.8万元</t>
  </si>
  <si>
    <t>圆盘供瓶机购置成本（≤**万元）</t>
  </si>
  <si>
    <t>≤0.8万元</t>
  </si>
  <si>
    <t>0.8万元</t>
  </si>
  <si>
    <t>滚筒式洗瓶机购置成本（≤**万元）</t>
  </si>
  <si>
    <t>≤4.8万元</t>
  </si>
  <si>
    <t>4.8万元</t>
  </si>
  <si>
    <t>电磁自翻炒锅购置成本（≤**万元）</t>
  </si>
  <si>
    <t>≤7.5万元</t>
  </si>
  <si>
    <t>7.5万元</t>
  </si>
  <si>
    <t>推车购置成本（≤**万元）</t>
  </si>
  <si>
    <t>≤0.2万元</t>
  </si>
  <si>
    <t>0.2万元</t>
  </si>
  <si>
    <t>自动旋盖机购置成本（≤**万元）</t>
  </si>
  <si>
    <t>喷淋杀菌（14 米）购置成本（≤**万元）</t>
  </si>
  <si>
    <t>≤9.8万元</t>
  </si>
  <si>
    <t>9.8万元</t>
  </si>
  <si>
    <t>圆瓶自动不干胶贴标机购置成本（≤**万元）</t>
  </si>
  <si>
    <t>人工灌装平台购置成本（≤**万元）</t>
  </si>
  <si>
    <t>≤0.6万元</t>
  </si>
  <si>
    <t>0.6万元</t>
  </si>
  <si>
    <t>自动理盖挂盖机购置成本（≤**万元）</t>
  </si>
  <si>
    <t>≤2.2万元</t>
  </si>
  <si>
    <t>2.2万元</t>
  </si>
  <si>
    <t>瓶膜热收缩机购置成本（≤**万元）</t>
  </si>
  <si>
    <t>人工装箱输送平台购置成本（≤**万元）</t>
  </si>
  <si>
    <t>≤0.4万元</t>
  </si>
  <si>
    <t>0.4万元</t>
  </si>
  <si>
    <t>风刀式表面吹干机购置成本（≤**万元）</t>
  </si>
  <si>
    <t>自动喷码机购置成本（≤**万元）</t>
  </si>
  <si>
    <t>≤1.6万元</t>
  </si>
  <si>
    <t>1.6万元</t>
  </si>
  <si>
    <t>自动套瓶膜机（全瓶）购置成本（≤**万元）</t>
  </si>
  <si>
    <t>≤8.5万元</t>
  </si>
  <si>
    <t>8.5万元</t>
  </si>
  <si>
    <t>2吨燃生物质锅炉购置成本（≤**万元）</t>
  </si>
  <si>
    <t>≤22.8万元</t>
  </si>
  <si>
    <t>22.8万元</t>
  </si>
  <si>
    <t>上下胶带封箱机购置成本（≤**万元）</t>
  </si>
  <si>
    <t>永磁变频空压机购置成本（≤**万元）</t>
  </si>
  <si>
    <t>≤1.2万元</t>
  </si>
  <si>
    <t>1.2万元</t>
  </si>
  <si>
    <t>效益指标（30分）</t>
  </si>
  <si>
    <t>经济效益指标</t>
  </si>
  <si>
    <t>★★★带动增加贫困人口全年总收入（≥**万元）</t>
  </si>
  <si>
    <t>≥6.27312万元</t>
  </si>
  <si>
    <t>0万元</t>
  </si>
  <si>
    <t>受疫情影响设备投产时间较晚，暂未产生实质性经济效益</t>
  </si>
  <si>
    <t>社会效益指标</t>
  </si>
  <si>
    <t>★★★受益建档立卡贫困人口数（≥**人）</t>
  </si>
  <si>
    <t>≥60人</t>
  </si>
  <si>
    <t>60人</t>
  </si>
  <si>
    <t>生态效益指标</t>
  </si>
  <si>
    <t>可持续影响指标</t>
  </si>
  <si>
    <t>工程设计使用年限（≥年）</t>
  </si>
  <si>
    <t>≥8年</t>
  </si>
  <si>
    <t>8年</t>
  </si>
  <si>
    <t>满意度指标（10分）</t>
  </si>
  <si>
    <t>服务对象满意度指标</t>
  </si>
  <si>
    <t>受益建档立卡贫困人口满意度（≥**%）</t>
  </si>
  <si>
    <t>总      分</t>
  </si>
</sst>
</file>

<file path=xl/styles.xml><?xml version="1.0" encoding="utf-8"?>
<styleSheet xmlns="http://schemas.openxmlformats.org/spreadsheetml/2006/main">
  <numFmts count="7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.0%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57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0" xfId="0" applyNumberFormat="1"/>
    <xf numFmtId="178" fontId="1" fillId="0" borderId="1" xfId="11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tabSelected="1" workbookViewId="0">
      <selection activeCell="D22" sqref="D22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3.7962962962963" customWidth="1"/>
    <col min="7" max="7" width="13.25" customWidth="1"/>
    <col min="8" max="8" width="8.37962962962963" customWidth="1"/>
    <col min="9" max="9" width="9.62962962962963" customWidth="1"/>
    <col min="10" max="10" width="12.1388888888889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7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ht="31.5" customHeight="1" spans="1:10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8" t="s">
        <v>13</v>
      </c>
      <c r="I6" s="8" t="s">
        <v>14</v>
      </c>
      <c r="J6" s="8" t="s">
        <v>15</v>
      </c>
    </row>
    <row r="7" ht="32.25" customHeight="1" spans="1:10">
      <c r="A7" s="7"/>
      <c r="B7" s="7"/>
      <c r="C7" s="7"/>
      <c r="D7" s="7" t="s">
        <v>16</v>
      </c>
      <c r="E7" s="9">
        <f>E8+E9</f>
        <v>98</v>
      </c>
      <c r="F7" s="9">
        <f>F9+F8</f>
        <v>98</v>
      </c>
      <c r="G7" s="9"/>
      <c r="H7" s="10">
        <v>10</v>
      </c>
      <c r="I7" s="30">
        <f>IF(E7="",,ROUND(F7/E7,4))</f>
        <v>1</v>
      </c>
      <c r="J7" s="31">
        <f>ROUND(J8+J9,1)</f>
        <v>10</v>
      </c>
    </row>
    <row r="8" ht="30" customHeight="1" spans="1:10">
      <c r="A8" s="7"/>
      <c r="B8" s="7"/>
      <c r="C8" s="7"/>
      <c r="D8" s="7" t="s">
        <v>17</v>
      </c>
      <c r="E8" s="9">
        <v>98</v>
      </c>
      <c r="F8" s="9">
        <v>98</v>
      </c>
      <c r="G8" s="9"/>
      <c r="H8" s="10">
        <f>IF(E8="","",E8/E7*H7)</f>
        <v>10</v>
      </c>
      <c r="I8" s="30">
        <f>IF(E8="",,ROUND(F8/E8,3))</f>
        <v>1</v>
      </c>
      <c r="J8" s="31">
        <f>ROUND(H8*I8,1)</f>
        <v>10</v>
      </c>
    </row>
    <row r="9" ht="30" customHeight="1" spans="1:10">
      <c r="A9" s="7"/>
      <c r="B9" s="7"/>
      <c r="C9" s="7"/>
      <c r="D9" s="7" t="s">
        <v>18</v>
      </c>
      <c r="E9" s="9">
        <v>0</v>
      </c>
      <c r="F9" s="9">
        <v>0</v>
      </c>
      <c r="G9" s="9"/>
      <c r="H9" s="10">
        <v>0</v>
      </c>
      <c r="I9" s="30">
        <v>0</v>
      </c>
      <c r="J9" s="31">
        <v>0</v>
      </c>
    </row>
    <row r="10" ht="23.25" customHeight="1" spans="1:10">
      <c r="A10" s="11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  <c r="I10" s="7"/>
      <c r="J10" s="7"/>
    </row>
    <row r="11" ht="188" customHeight="1" spans="1:10">
      <c r="A11" s="12"/>
      <c r="B11" s="6" t="s">
        <v>22</v>
      </c>
      <c r="C11" s="6"/>
      <c r="D11" s="6"/>
      <c r="E11" s="6"/>
      <c r="F11" s="6" t="s">
        <v>23</v>
      </c>
      <c r="G11" s="6"/>
      <c r="H11" s="6"/>
      <c r="I11" s="6"/>
      <c r="J11" s="6"/>
    </row>
    <row r="12" ht="42" customHeight="1" spans="1:10">
      <c r="A12" s="11" t="s">
        <v>24</v>
      </c>
      <c r="B12" s="7" t="s">
        <v>25</v>
      </c>
      <c r="C12" s="7" t="s">
        <v>26</v>
      </c>
      <c r="D12" s="7" t="s">
        <v>27</v>
      </c>
      <c r="E12" s="7" t="s">
        <v>13</v>
      </c>
      <c r="F12" s="13" t="s">
        <v>28</v>
      </c>
      <c r="G12" s="13" t="s">
        <v>29</v>
      </c>
      <c r="H12" s="13" t="s">
        <v>15</v>
      </c>
      <c r="I12" s="13" t="s">
        <v>30</v>
      </c>
      <c r="J12" s="13"/>
    </row>
    <row r="13" ht="36.95" customHeight="1" spans="1:10">
      <c r="A13" s="12"/>
      <c r="B13" s="14" t="s">
        <v>31</v>
      </c>
      <c r="C13" s="14" t="s">
        <v>32</v>
      </c>
      <c r="D13" s="15" t="s">
        <v>33</v>
      </c>
      <c r="E13" s="14">
        <v>3</v>
      </c>
      <c r="F13" s="16" t="s">
        <v>34</v>
      </c>
      <c r="G13" s="16" t="s">
        <v>35</v>
      </c>
      <c r="H13" s="14">
        <v>3</v>
      </c>
      <c r="I13" s="13"/>
      <c r="J13" s="13"/>
    </row>
    <row r="14" ht="36.95" customHeight="1" spans="1:10">
      <c r="A14" s="12"/>
      <c r="B14" s="14"/>
      <c r="C14" s="14"/>
      <c r="D14" s="15" t="s">
        <v>36</v>
      </c>
      <c r="E14" s="14">
        <v>5</v>
      </c>
      <c r="F14" s="16" t="s">
        <v>37</v>
      </c>
      <c r="G14" s="16" t="s">
        <v>38</v>
      </c>
      <c r="H14" s="14">
        <v>5</v>
      </c>
      <c r="I14" s="32"/>
      <c r="J14" s="33"/>
    </row>
    <row r="15" ht="36.95" customHeight="1" spans="1:10">
      <c r="A15" s="12"/>
      <c r="B15" s="17"/>
      <c r="C15" s="14" t="s">
        <v>39</v>
      </c>
      <c r="D15" s="15" t="s">
        <v>40</v>
      </c>
      <c r="E15" s="14">
        <v>2</v>
      </c>
      <c r="F15" s="16" t="s">
        <v>41</v>
      </c>
      <c r="G15" s="16" t="s">
        <v>41</v>
      </c>
      <c r="H15" s="14">
        <v>2</v>
      </c>
      <c r="I15" s="13"/>
      <c r="J15" s="13"/>
    </row>
    <row r="16" ht="36.95" customHeight="1" spans="1:10">
      <c r="A16" s="12"/>
      <c r="B16" s="17"/>
      <c r="C16" s="14"/>
      <c r="D16" s="15" t="s">
        <v>42</v>
      </c>
      <c r="E16" s="14">
        <v>3</v>
      </c>
      <c r="F16" s="16" t="s">
        <v>43</v>
      </c>
      <c r="G16" s="16" t="s">
        <v>41</v>
      </c>
      <c r="H16" s="14">
        <v>3</v>
      </c>
      <c r="I16" s="32"/>
      <c r="J16" s="33"/>
    </row>
    <row r="17" ht="36.95" customHeight="1" spans="1:10">
      <c r="A17" s="12"/>
      <c r="B17" s="17"/>
      <c r="C17" s="14" t="s">
        <v>44</v>
      </c>
      <c r="D17" s="15" t="s">
        <v>45</v>
      </c>
      <c r="E17" s="14">
        <v>2</v>
      </c>
      <c r="F17" s="16" t="s">
        <v>46</v>
      </c>
      <c r="G17" s="16" t="s">
        <v>46</v>
      </c>
      <c r="H17" s="14">
        <v>2</v>
      </c>
      <c r="I17" s="13"/>
      <c r="J17" s="13"/>
    </row>
    <row r="18" ht="36.95" customHeight="1" spans="1:10">
      <c r="A18" s="12"/>
      <c r="B18" s="17"/>
      <c r="C18" s="14"/>
      <c r="D18" s="15" t="s">
        <v>47</v>
      </c>
      <c r="E18" s="14">
        <v>2</v>
      </c>
      <c r="F18" s="16" t="s">
        <v>48</v>
      </c>
      <c r="G18" s="18">
        <v>44075</v>
      </c>
      <c r="H18" s="14">
        <v>0</v>
      </c>
      <c r="I18" s="21" t="s">
        <v>49</v>
      </c>
      <c r="J18" s="21"/>
    </row>
    <row r="19" ht="36.95" customHeight="1" spans="1:10">
      <c r="A19" s="12"/>
      <c r="B19" s="17"/>
      <c r="C19" s="17"/>
      <c r="D19" s="15" t="s">
        <v>50</v>
      </c>
      <c r="E19" s="14">
        <v>3</v>
      </c>
      <c r="F19" s="16" t="s">
        <v>43</v>
      </c>
      <c r="G19" s="16" t="s">
        <v>41</v>
      </c>
      <c r="H19" s="14">
        <v>3</v>
      </c>
      <c r="I19" s="13"/>
      <c r="J19" s="13"/>
    </row>
    <row r="20" ht="36.95" customHeight="1" spans="1:10">
      <c r="A20" s="12"/>
      <c r="B20" s="17"/>
      <c r="C20" s="19" t="s">
        <v>51</v>
      </c>
      <c r="D20" s="15" t="s">
        <v>52</v>
      </c>
      <c r="E20" s="14">
        <v>2</v>
      </c>
      <c r="F20" s="16" t="s">
        <v>53</v>
      </c>
      <c r="G20" s="16" t="s">
        <v>54</v>
      </c>
      <c r="H20" s="14">
        <v>2</v>
      </c>
      <c r="I20" s="32"/>
      <c r="J20" s="33"/>
    </row>
    <row r="21" ht="36.95" customHeight="1" spans="1:10">
      <c r="A21" s="12"/>
      <c r="B21" s="17"/>
      <c r="C21" s="20"/>
      <c r="D21" s="15" t="s">
        <v>55</v>
      </c>
      <c r="E21" s="14">
        <v>1</v>
      </c>
      <c r="F21" s="16" t="s">
        <v>56</v>
      </c>
      <c r="G21" s="16" t="s">
        <v>57</v>
      </c>
      <c r="H21" s="14">
        <v>1</v>
      </c>
      <c r="I21" s="13"/>
      <c r="J21" s="13"/>
    </row>
    <row r="22" ht="36.95" customHeight="1" spans="1:10">
      <c r="A22" s="12"/>
      <c r="B22" s="17"/>
      <c r="C22" s="20"/>
      <c r="D22" s="15" t="s">
        <v>58</v>
      </c>
      <c r="E22" s="14">
        <v>1</v>
      </c>
      <c r="F22" s="16" t="s">
        <v>53</v>
      </c>
      <c r="G22" s="16" t="s">
        <v>54</v>
      </c>
      <c r="H22" s="14">
        <v>1</v>
      </c>
      <c r="I22" s="13"/>
      <c r="J22" s="13"/>
    </row>
    <row r="23" ht="36.95" customHeight="1" spans="1:10">
      <c r="A23" s="12"/>
      <c r="B23" s="17"/>
      <c r="C23" s="20"/>
      <c r="D23" s="15" t="s">
        <v>59</v>
      </c>
      <c r="E23" s="14">
        <v>1</v>
      </c>
      <c r="F23" s="16" t="s">
        <v>60</v>
      </c>
      <c r="G23" s="16" t="s">
        <v>61</v>
      </c>
      <c r="H23" s="14">
        <v>1</v>
      </c>
      <c r="I23" s="13"/>
      <c r="J23" s="13"/>
    </row>
    <row r="24" ht="36.95" customHeight="1" spans="1:10">
      <c r="A24" s="12"/>
      <c r="B24" s="17"/>
      <c r="C24" s="20"/>
      <c r="D24" s="15" t="s">
        <v>62</v>
      </c>
      <c r="E24" s="14">
        <v>1</v>
      </c>
      <c r="F24" s="16" t="s">
        <v>63</v>
      </c>
      <c r="G24" s="16" t="s">
        <v>64</v>
      </c>
      <c r="H24" s="14">
        <v>1</v>
      </c>
      <c r="I24" s="13"/>
      <c r="J24" s="13"/>
    </row>
    <row r="25" ht="36.95" customHeight="1" spans="1:10">
      <c r="A25" s="12"/>
      <c r="B25" s="17"/>
      <c r="C25" s="20"/>
      <c r="D25" s="15" t="s">
        <v>65</v>
      </c>
      <c r="E25" s="14">
        <v>1</v>
      </c>
      <c r="F25" s="16" t="s">
        <v>66</v>
      </c>
      <c r="G25" s="16" t="s">
        <v>67</v>
      </c>
      <c r="H25" s="14">
        <v>1</v>
      </c>
      <c r="I25" s="13"/>
      <c r="J25" s="13"/>
    </row>
    <row r="26" ht="36.95" customHeight="1" spans="1:10">
      <c r="A26" s="12"/>
      <c r="B26" s="17"/>
      <c r="C26" s="20"/>
      <c r="D26" s="15" t="s">
        <v>68</v>
      </c>
      <c r="E26" s="14">
        <v>1</v>
      </c>
      <c r="F26" s="16" t="s">
        <v>69</v>
      </c>
      <c r="G26" s="16" t="s">
        <v>70</v>
      </c>
      <c r="H26" s="14">
        <v>1</v>
      </c>
      <c r="I26" s="13"/>
      <c r="J26" s="13"/>
    </row>
    <row r="27" ht="36.95" customHeight="1" spans="1:10">
      <c r="A27" s="12"/>
      <c r="B27" s="17"/>
      <c r="C27" s="20"/>
      <c r="D27" s="15" t="s">
        <v>71</v>
      </c>
      <c r="E27" s="14">
        <v>1</v>
      </c>
      <c r="F27" s="16" t="s">
        <v>72</v>
      </c>
      <c r="G27" s="16" t="s">
        <v>73</v>
      </c>
      <c r="H27" s="14">
        <v>1</v>
      </c>
      <c r="I27" s="13"/>
      <c r="J27" s="13"/>
    </row>
    <row r="28" ht="36.95" customHeight="1" spans="1:10">
      <c r="A28" s="12"/>
      <c r="B28" s="17"/>
      <c r="C28" s="20"/>
      <c r="D28" s="15" t="s">
        <v>74</v>
      </c>
      <c r="E28" s="14">
        <v>1</v>
      </c>
      <c r="F28" s="16" t="s">
        <v>75</v>
      </c>
      <c r="G28" s="16" t="s">
        <v>76</v>
      </c>
      <c r="H28" s="14">
        <v>1</v>
      </c>
      <c r="I28" s="13"/>
      <c r="J28" s="13"/>
    </row>
    <row r="29" ht="36.95" customHeight="1" spans="1:10">
      <c r="A29" s="12"/>
      <c r="B29" s="17"/>
      <c r="C29" s="20"/>
      <c r="D29" s="15" t="s">
        <v>77</v>
      </c>
      <c r="E29" s="14">
        <v>1</v>
      </c>
      <c r="F29" s="16" t="s">
        <v>78</v>
      </c>
      <c r="G29" s="16" t="s">
        <v>79</v>
      </c>
      <c r="H29" s="14">
        <v>1</v>
      </c>
      <c r="I29" s="13"/>
      <c r="J29" s="13"/>
    </row>
    <row r="30" ht="36.95" customHeight="1" spans="1:10">
      <c r="A30" s="12"/>
      <c r="B30" s="17"/>
      <c r="C30" s="20"/>
      <c r="D30" s="15" t="s">
        <v>80</v>
      </c>
      <c r="E30" s="14">
        <v>1</v>
      </c>
      <c r="F30" s="16" t="s">
        <v>81</v>
      </c>
      <c r="G30" s="16" t="s">
        <v>82</v>
      </c>
      <c r="H30" s="14">
        <v>1</v>
      </c>
      <c r="I30" s="13"/>
      <c r="J30" s="13"/>
    </row>
    <row r="31" ht="36.95" customHeight="1" spans="1:10">
      <c r="A31" s="12"/>
      <c r="B31" s="17"/>
      <c r="C31" s="20"/>
      <c r="D31" s="15" t="s">
        <v>83</v>
      </c>
      <c r="E31" s="14">
        <v>1</v>
      </c>
      <c r="F31" s="16" t="s">
        <v>84</v>
      </c>
      <c r="G31" s="16" t="s">
        <v>85</v>
      </c>
      <c r="H31" s="14">
        <v>1</v>
      </c>
      <c r="I31" s="13"/>
      <c r="J31" s="13"/>
    </row>
    <row r="32" ht="36.95" customHeight="1" spans="1:10">
      <c r="A32" s="12"/>
      <c r="B32" s="17"/>
      <c r="C32" s="20"/>
      <c r="D32" s="15" t="s">
        <v>86</v>
      </c>
      <c r="E32" s="14">
        <v>2</v>
      </c>
      <c r="F32" s="16" t="s">
        <v>81</v>
      </c>
      <c r="G32" s="16" t="s">
        <v>82</v>
      </c>
      <c r="H32" s="14">
        <v>2</v>
      </c>
      <c r="I32" s="13"/>
      <c r="J32" s="13"/>
    </row>
    <row r="33" ht="36.95" customHeight="1" spans="1:10">
      <c r="A33" s="12"/>
      <c r="B33" s="17"/>
      <c r="C33" s="20"/>
      <c r="D33" s="15" t="s">
        <v>87</v>
      </c>
      <c r="E33" s="21">
        <v>1</v>
      </c>
      <c r="F33" s="16" t="s">
        <v>88</v>
      </c>
      <c r="G33" s="16" t="s">
        <v>89</v>
      </c>
      <c r="H33" s="14">
        <v>1</v>
      </c>
      <c r="I33" s="13"/>
      <c r="J33" s="13"/>
    </row>
    <row r="34" ht="36.95" customHeight="1" spans="1:10">
      <c r="A34" s="12"/>
      <c r="B34" s="17"/>
      <c r="C34" s="20"/>
      <c r="D34" s="15" t="s">
        <v>90</v>
      </c>
      <c r="E34" s="21">
        <v>1</v>
      </c>
      <c r="F34" s="16" t="s">
        <v>60</v>
      </c>
      <c r="G34" s="16" t="s">
        <v>61</v>
      </c>
      <c r="H34" s="14">
        <v>1</v>
      </c>
      <c r="I34" s="13"/>
      <c r="J34" s="13"/>
    </row>
    <row r="35" ht="36.95" customHeight="1" spans="1:10">
      <c r="A35" s="12"/>
      <c r="B35" s="17"/>
      <c r="C35" s="20"/>
      <c r="D35" s="15" t="s">
        <v>91</v>
      </c>
      <c r="E35" s="21">
        <v>1</v>
      </c>
      <c r="F35" s="16" t="s">
        <v>92</v>
      </c>
      <c r="G35" s="16" t="s">
        <v>93</v>
      </c>
      <c r="H35" s="14">
        <v>1</v>
      </c>
      <c r="I35" s="13"/>
      <c r="J35" s="13"/>
    </row>
    <row r="36" ht="36.95" customHeight="1" spans="1:10">
      <c r="A36" s="12"/>
      <c r="B36" s="17"/>
      <c r="C36" s="20"/>
      <c r="D36" s="15" t="s">
        <v>94</v>
      </c>
      <c r="E36" s="21">
        <v>2</v>
      </c>
      <c r="F36" s="16" t="s">
        <v>95</v>
      </c>
      <c r="G36" s="16" t="s">
        <v>96</v>
      </c>
      <c r="H36" s="14">
        <v>2</v>
      </c>
      <c r="I36" s="13"/>
      <c r="J36" s="13"/>
    </row>
    <row r="37" ht="36.95" customHeight="1" spans="1:10">
      <c r="A37" s="12"/>
      <c r="B37" s="17"/>
      <c r="C37" s="20"/>
      <c r="D37" s="15" t="s">
        <v>97</v>
      </c>
      <c r="E37" s="21">
        <v>1</v>
      </c>
      <c r="F37" s="16" t="s">
        <v>53</v>
      </c>
      <c r="G37" s="16" t="s">
        <v>54</v>
      </c>
      <c r="H37" s="14">
        <v>1</v>
      </c>
      <c r="I37" s="13"/>
      <c r="J37" s="13"/>
    </row>
    <row r="38" ht="36.95" customHeight="1" spans="1:10">
      <c r="A38" s="12"/>
      <c r="B38" s="17"/>
      <c r="C38" s="20"/>
      <c r="D38" s="15" t="s">
        <v>98</v>
      </c>
      <c r="E38" s="21">
        <v>1</v>
      </c>
      <c r="F38" s="16" t="s">
        <v>99</v>
      </c>
      <c r="G38" s="16" t="s">
        <v>100</v>
      </c>
      <c r="H38" s="14">
        <v>1</v>
      </c>
      <c r="I38" s="13"/>
      <c r="J38" s="13"/>
    </row>
    <row r="39" ht="36.95" customHeight="1" spans="1:10">
      <c r="A39" s="12"/>
      <c r="B39" s="17"/>
      <c r="C39" s="20"/>
      <c r="D39" s="15" t="s">
        <v>101</v>
      </c>
      <c r="E39" s="14">
        <v>1</v>
      </c>
      <c r="F39" s="16" t="s">
        <v>60</v>
      </c>
      <c r="G39" s="16" t="s">
        <v>61</v>
      </c>
      <c r="H39" s="14">
        <v>1</v>
      </c>
      <c r="I39" s="13"/>
      <c r="J39" s="13"/>
    </row>
    <row r="40" ht="36.95" customHeight="1" spans="1:10">
      <c r="A40" s="12"/>
      <c r="B40" s="17"/>
      <c r="C40" s="20"/>
      <c r="D40" s="15" t="s">
        <v>102</v>
      </c>
      <c r="E40" s="14">
        <v>1</v>
      </c>
      <c r="F40" s="16" t="s">
        <v>103</v>
      </c>
      <c r="G40" s="16" t="s">
        <v>104</v>
      </c>
      <c r="H40" s="14">
        <v>1</v>
      </c>
      <c r="I40" s="13"/>
      <c r="J40" s="13"/>
    </row>
    <row r="41" ht="36.95" customHeight="1" spans="1:10">
      <c r="A41" s="12"/>
      <c r="B41" s="17"/>
      <c r="C41" s="20"/>
      <c r="D41" s="15" t="s">
        <v>105</v>
      </c>
      <c r="E41" s="14">
        <v>1</v>
      </c>
      <c r="F41" s="16" t="s">
        <v>106</v>
      </c>
      <c r="G41" s="16" t="s">
        <v>107</v>
      </c>
      <c r="H41" s="14">
        <v>1</v>
      </c>
      <c r="I41" s="13"/>
      <c r="J41" s="13"/>
    </row>
    <row r="42" ht="36.95" customHeight="1" spans="1:10">
      <c r="A42" s="12"/>
      <c r="B42" s="17"/>
      <c r="C42" s="20"/>
      <c r="D42" s="15" t="s">
        <v>108</v>
      </c>
      <c r="E42" s="14">
        <v>3</v>
      </c>
      <c r="F42" s="16" t="s">
        <v>109</v>
      </c>
      <c r="G42" s="16" t="s">
        <v>110</v>
      </c>
      <c r="H42" s="14">
        <v>3</v>
      </c>
      <c r="I42" s="13"/>
      <c r="J42" s="13"/>
    </row>
    <row r="43" ht="36.95" customHeight="1" spans="1:10">
      <c r="A43" s="12"/>
      <c r="B43" s="17"/>
      <c r="C43" s="20"/>
      <c r="D43" s="15" t="s">
        <v>111</v>
      </c>
      <c r="E43" s="14">
        <v>1</v>
      </c>
      <c r="F43" s="16" t="s">
        <v>92</v>
      </c>
      <c r="G43" s="16" t="s">
        <v>93</v>
      </c>
      <c r="H43" s="14">
        <v>1</v>
      </c>
      <c r="I43" s="13"/>
      <c r="J43" s="13"/>
    </row>
    <row r="44" ht="36.95" customHeight="1" spans="1:10">
      <c r="A44" s="12"/>
      <c r="B44" s="17"/>
      <c r="C44" s="20"/>
      <c r="D44" s="15" t="s">
        <v>112</v>
      </c>
      <c r="E44" s="14">
        <v>1</v>
      </c>
      <c r="F44" s="16" t="s">
        <v>113</v>
      </c>
      <c r="G44" s="16" t="s">
        <v>114</v>
      </c>
      <c r="H44" s="14">
        <v>1</v>
      </c>
      <c r="I44" s="13"/>
      <c r="J44" s="13"/>
    </row>
    <row r="45" ht="51" customHeight="1" spans="1:10">
      <c r="A45" s="12"/>
      <c r="B45" s="19" t="s">
        <v>115</v>
      </c>
      <c r="C45" s="14" t="s">
        <v>116</v>
      </c>
      <c r="D45" s="15" t="s">
        <v>117</v>
      </c>
      <c r="E45" s="14">
        <v>10</v>
      </c>
      <c r="F45" s="16" t="s">
        <v>118</v>
      </c>
      <c r="G45" s="16" t="s">
        <v>119</v>
      </c>
      <c r="H45" s="14">
        <v>0</v>
      </c>
      <c r="I45" s="21" t="s">
        <v>120</v>
      </c>
      <c r="J45" s="21"/>
    </row>
    <row r="46" ht="36.95" customHeight="1" spans="1:10">
      <c r="A46" s="12"/>
      <c r="B46" s="20"/>
      <c r="C46" s="14" t="s">
        <v>121</v>
      </c>
      <c r="D46" s="15" t="s">
        <v>122</v>
      </c>
      <c r="E46" s="14">
        <v>10</v>
      </c>
      <c r="F46" s="16" t="s">
        <v>123</v>
      </c>
      <c r="G46" s="16" t="s">
        <v>124</v>
      </c>
      <c r="H46" s="14">
        <v>10</v>
      </c>
      <c r="I46" s="13"/>
      <c r="J46" s="13"/>
    </row>
    <row r="47" ht="36.95" customHeight="1" spans="1:10">
      <c r="A47" s="12"/>
      <c r="B47" s="20"/>
      <c r="C47" s="14" t="s">
        <v>125</v>
      </c>
      <c r="D47" s="15"/>
      <c r="E47" s="14"/>
      <c r="F47" s="22"/>
      <c r="G47" s="23"/>
      <c r="H47" s="14"/>
      <c r="I47" s="13"/>
      <c r="J47" s="13"/>
    </row>
    <row r="48" ht="36.95" customHeight="1" spans="1:10">
      <c r="A48" s="12"/>
      <c r="B48" s="20"/>
      <c r="C48" s="14" t="s">
        <v>126</v>
      </c>
      <c r="D48" s="15" t="s">
        <v>127</v>
      </c>
      <c r="E48" s="14">
        <v>10</v>
      </c>
      <c r="F48" s="16" t="s">
        <v>128</v>
      </c>
      <c r="G48" s="16" t="s">
        <v>129</v>
      </c>
      <c r="H48" s="14">
        <v>10</v>
      </c>
      <c r="I48" s="21"/>
      <c r="J48" s="21"/>
    </row>
    <row r="49" ht="45" customHeight="1" spans="1:10">
      <c r="A49" s="12"/>
      <c r="B49" s="14" t="s">
        <v>130</v>
      </c>
      <c r="C49" s="14" t="s">
        <v>131</v>
      </c>
      <c r="D49" s="15" t="s">
        <v>132</v>
      </c>
      <c r="E49" s="14">
        <v>10</v>
      </c>
      <c r="F49" s="35" t="s">
        <v>43</v>
      </c>
      <c r="G49" s="24">
        <v>1</v>
      </c>
      <c r="H49" s="14">
        <v>10</v>
      </c>
      <c r="I49" s="13"/>
      <c r="J49" s="13"/>
    </row>
    <row r="50" ht="38.1" customHeight="1" spans="1:10">
      <c r="A50" s="25" t="s">
        <v>133</v>
      </c>
      <c r="B50" s="25"/>
      <c r="C50" s="25"/>
      <c r="D50" s="25"/>
      <c r="E50" s="26">
        <v>100</v>
      </c>
      <c r="F50" s="27"/>
      <c r="G50" s="27"/>
      <c r="H50" s="28">
        <f>SUM(H13:H49)+J7</f>
        <v>88</v>
      </c>
      <c r="I50" s="34"/>
      <c r="J50" s="34"/>
    </row>
    <row r="51" ht="14.25" customHeight="1" spans="8:8">
      <c r="H51" s="29"/>
    </row>
    <row r="52" spans="8:8">
      <c r="H52" s="29"/>
    </row>
    <row r="53" spans="8:8">
      <c r="H53" s="29"/>
    </row>
    <row r="54" spans="8:8">
      <c r="H54" s="29"/>
    </row>
    <row r="55" spans="8:8">
      <c r="H55" s="29"/>
    </row>
    <row r="56" spans="8:8">
      <c r="H56" s="29"/>
    </row>
    <row r="57" spans="8:8">
      <c r="H57" s="29"/>
    </row>
    <row r="58" spans="8:8">
      <c r="H58" s="29"/>
    </row>
    <row r="59" spans="8:8">
      <c r="H59" s="29"/>
    </row>
    <row r="60" spans="8:8">
      <c r="H60" s="29"/>
    </row>
    <row r="61" spans="8:8">
      <c r="H61" s="29"/>
    </row>
    <row r="62" spans="8:8">
      <c r="H62" s="29"/>
    </row>
    <row r="63" spans="8:8">
      <c r="H63" s="29"/>
    </row>
    <row r="64" spans="8:8">
      <c r="H64" s="29"/>
    </row>
    <row r="65" spans="8:8">
      <c r="H65" s="29"/>
    </row>
    <row r="66" spans="8:8">
      <c r="H66" s="29"/>
    </row>
    <row r="67" spans="8:8">
      <c r="H67" s="29"/>
    </row>
    <row r="68" spans="8:8">
      <c r="H68" s="29"/>
    </row>
    <row r="69" spans="8:8">
      <c r="H69" s="29"/>
    </row>
    <row r="70" spans="8:8">
      <c r="H70" s="29"/>
    </row>
    <row r="71" spans="8:8">
      <c r="H71" s="29"/>
    </row>
    <row r="72" spans="8:8">
      <c r="H72" s="29"/>
    </row>
    <row r="73" spans="8:8">
      <c r="H73" s="29"/>
    </row>
    <row r="74" spans="8:8">
      <c r="H74" s="29"/>
    </row>
    <row r="75" spans="8:8">
      <c r="H75" s="29"/>
    </row>
    <row r="76" spans="8:8">
      <c r="H76" s="29"/>
    </row>
    <row r="77" spans="8:8">
      <c r="H77" s="29"/>
    </row>
    <row r="78" spans="8:8">
      <c r="H78" s="29"/>
    </row>
    <row r="79" spans="8:8">
      <c r="H79" s="29"/>
    </row>
    <row r="80" spans="8:8">
      <c r="H80" s="29"/>
    </row>
    <row r="81" spans="8:8">
      <c r="H81" s="29"/>
    </row>
    <row r="82" spans="8:8">
      <c r="H82" s="29"/>
    </row>
    <row r="83" spans="8:8">
      <c r="H83" s="29"/>
    </row>
    <row r="84" spans="8:8">
      <c r="H84" s="29"/>
    </row>
    <row r="85" spans="8:8">
      <c r="H85" s="29"/>
    </row>
    <row r="86" spans="8:8">
      <c r="H86" s="29"/>
    </row>
    <row r="87" spans="8:8">
      <c r="H87" s="29"/>
    </row>
    <row r="88" spans="8:8">
      <c r="H88" s="29"/>
    </row>
    <row r="89" spans="8:8">
      <c r="H89" s="29"/>
    </row>
    <row r="90" spans="8:8">
      <c r="H90" s="29"/>
    </row>
    <row r="91" spans="8:8">
      <c r="H91" s="29"/>
    </row>
    <row r="92" spans="8:8">
      <c r="H92" s="29"/>
    </row>
    <row r="93" spans="8:8">
      <c r="H93" s="29"/>
    </row>
    <row r="94" spans="8:8">
      <c r="H94" s="29"/>
    </row>
    <row r="95" spans="8:8">
      <c r="H95" s="29"/>
    </row>
    <row r="96" spans="8:8">
      <c r="H96" s="29"/>
    </row>
    <row r="97" spans="8:8">
      <c r="H97" s="29"/>
    </row>
    <row r="98" spans="8:8">
      <c r="H98" s="29"/>
    </row>
    <row r="99" spans="8:8">
      <c r="H99" s="29"/>
    </row>
    <row r="100" spans="8:8">
      <c r="H100" s="29"/>
    </row>
    <row r="101" spans="8:8">
      <c r="H101" s="29"/>
    </row>
    <row r="102" spans="8:8">
      <c r="H102" s="29"/>
    </row>
    <row r="103" spans="8:8">
      <c r="H103" s="29"/>
    </row>
    <row r="104" spans="8:8">
      <c r="H104" s="29"/>
    </row>
    <row r="105" spans="8:8">
      <c r="H105" s="29"/>
    </row>
    <row r="106" spans="8:8">
      <c r="H106" s="29"/>
    </row>
    <row r="107" spans="8:8">
      <c r="H107" s="29"/>
    </row>
    <row r="108" spans="8:8">
      <c r="H108" s="29"/>
    </row>
    <row r="109" spans="8:8">
      <c r="H109" s="29"/>
    </row>
    <row r="110" spans="8:8">
      <c r="H110" s="29"/>
    </row>
    <row r="111" spans="8:8">
      <c r="H111" s="29"/>
    </row>
    <row r="112" spans="8:8">
      <c r="H112" s="29"/>
    </row>
    <row r="113" spans="8:8">
      <c r="H113" s="29"/>
    </row>
    <row r="114" spans="8:8">
      <c r="H114" s="29"/>
    </row>
    <row r="115" spans="8:8">
      <c r="H115" s="29"/>
    </row>
    <row r="116" spans="8:8">
      <c r="H116" s="29"/>
    </row>
    <row r="117" spans="8:8">
      <c r="H117" s="29"/>
    </row>
    <row r="118" spans="8:8">
      <c r="H118" s="29"/>
    </row>
    <row r="119" spans="8:8">
      <c r="H119" s="29"/>
    </row>
    <row r="120" spans="8:8">
      <c r="H120" s="29"/>
    </row>
    <row r="121" spans="8:8">
      <c r="H121" s="29"/>
    </row>
    <row r="122" spans="8:8">
      <c r="H122" s="29"/>
    </row>
    <row r="123" spans="8:8">
      <c r="H123" s="29"/>
    </row>
    <row r="124" spans="8:8">
      <c r="H124" s="29"/>
    </row>
    <row r="125" spans="8:8">
      <c r="H125" s="29"/>
    </row>
    <row r="126" spans="8:8">
      <c r="H126" s="29"/>
    </row>
    <row r="127" spans="8:8">
      <c r="H127" s="29"/>
    </row>
  </sheetData>
  <sheetProtection formatCells="0" formatColumns="0" formatRows="0" insertRows="0" insertColumns="0" insertHyperlinks="0" deleteColumns="0" deleteRows="0" sort="0" autoFilter="0" pivotTables="0"/>
  <mergeCells count="67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A50:D50"/>
    <mergeCell ref="F50:G50"/>
    <mergeCell ref="I50:J50"/>
    <mergeCell ref="A10:A11"/>
    <mergeCell ref="A12:A49"/>
    <mergeCell ref="B13:B44"/>
    <mergeCell ref="B45:B48"/>
    <mergeCell ref="C13:C14"/>
    <mergeCell ref="C15:C16"/>
    <mergeCell ref="C17:C19"/>
    <mergeCell ref="C20:C44"/>
    <mergeCell ref="A6:C9"/>
  </mergeCells>
  <printOptions horizontalCentered="1"/>
  <pageMargins left="0.708661417322835" right="0.708661417322835" top="0.4" bottom="0.3" header="0.17" footer="0.17"/>
  <pageSetup paperSize="9" scale="56" fitToHeight="0" orientation="portrait"/>
  <headerFooter/>
  <ignoredErrors>
    <ignoredError sqref="E8:J8 G9 F7:J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2021-04-05T15:03:56Z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B0E4F6B2914C4CC19F21942159E9626C</vt:lpwstr>
  </property>
</Properties>
</file>