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<sst xmlns="http://schemas.openxmlformats.org/spreadsheetml/2006/main" count="76" uniqueCount="73">
  <si>
    <t>附件2：</t>
  </si>
  <si>
    <t>绩效目标自评表</t>
  </si>
  <si>
    <t>（2020年度）</t>
  </si>
  <si>
    <t>项目名称</t>
  </si>
  <si>
    <t>疏勒县2020年高效节水巩固提升工程</t>
  </si>
  <si>
    <t>项目负责人及电话</t>
  </si>
  <si>
    <t>凯姆拜尔妮萨
13579325232</t>
  </si>
  <si>
    <t>主管部门</t>
  </si>
  <si>
    <t>疏勒县水利局</t>
  </si>
  <si>
    <t>实施单位</t>
  </si>
  <si>
    <t>疏勒县水管总站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</si>
  <si>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</si>
  <si>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</si>
  <si>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</si>
  <si>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</si>
  <si>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</si>
  <si>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</si>
  <si>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</si>
  <si>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</si>
  <si>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</si>
  <si>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年度总体目标</t>
  </si>
  <si>
    <t>年初设定目标</t>
  </si>
  <si>
    <t>年度总体目标完成情况综述</t>
  </si>
  <si>
    <t>疏勒县2020年高效节水巩固提升工程分布13个乡镇，项目预计投资680万元，46747亩农田，共维修104个滴灌系统，主要内容为：改造现有机井6眼，新建10KVA高压输电线路0.15km，更换潜水泵50套、变频器47套、变压器1套、离心+筛网（100目）组合过滤器1套，埋设PVC管道11.505km；闸阀井530座，排水井445座，首部泵房3座共36㎡，项目完工后，预计将提高农田亩均增产率10%，有效推进脱贫攻坚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</si>
  <si>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</si>
  <si>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</si>
  <si>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</si>
  <si>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</si>
  <si>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</si>
  <si>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</si>
  <si>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</si>
  <si>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</si>
  <si>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</si>
  <si>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维修系统（个）</t>
  </si>
  <si>
    <t>改造现有机井（眼）</t>
  </si>
  <si>
    <t>新建10KVA高压输电线路（km）</t>
  </si>
  <si>
    <t>更换潜水泵（套）</t>
  </si>
  <si>
    <t>更换变频器（套）</t>
  </si>
  <si>
    <t>更换变压器（套）</t>
  </si>
  <si>
    <t>更换离心+筛网（100目）组合过滤器（套）</t>
  </si>
  <si>
    <t>埋设PVC管道（km）</t>
  </si>
  <si>
    <t>闸阀井（座）</t>
  </si>
  <si>
    <t>排水井（座）</t>
  </si>
  <si>
    <t>首部泵房（㎡）</t>
  </si>
  <si>
    <t>质量指标</t>
  </si>
  <si>
    <t>设备验收合格率（%）</t>
  </si>
  <si>
    <t>时效指标</t>
  </si>
  <si>
    <t>项目开工及时率（%）</t>
  </si>
  <si>
    <t>项目完成及时率（%）</t>
  </si>
  <si>
    <t>资金支付及时率（%）</t>
  </si>
  <si>
    <t>项目（工程）完工时间</t>
  </si>
  <si>
    <t>成本指标</t>
  </si>
  <si>
    <t>项目前期及建设期管理投资成本控制（≤万元）</t>
  </si>
  <si>
    <t>≤46.53</t>
  </si>
  <si>
    <t>项目施工投资成本控制（≤万元）</t>
  </si>
  <si>
    <t>≤613.75</t>
  </si>
  <si>
    <t>基本预备费投资成本控制（≤万元）</t>
  </si>
  <si>
    <t>≤13</t>
  </si>
  <si>
    <t>其他投资成本控制（≤万元）</t>
  </si>
  <si>
    <t>≤6.71</t>
  </si>
  <si>
    <t>效益指标（30分）</t>
  </si>
  <si>
    <t>经济效益指标</t>
  </si>
  <si>
    <t>提高亩均增产率（%）</t>
  </si>
  <si>
    <t>社会效益指标</t>
  </si>
  <si>
    <t>设计功能实现率（%）</t>
  </si>
  <si>
    <t>可持续影响指标</t>
  </si>
  <si>
    <t>设备使用年限（年）</t>
  </si>
  <si>
    <t>5年</t>
  </si>
  <si>
    <t>满意度指标（10分）</t>
  </si>
  <si>
    <t>服务对象满意度指标</t>
  </si>
  <si>
    <t>受益贫困人口满意度（≥%）</t>
  </si>
  <si>
    <t>≥95%</t>
  </si>
  <si>
    <t>总      分</t>
  </si>
</sst>
</file>

<file path=xl/styles.xml><?xml version="1.0" encoding="utf-8"?>
<styleSheet xmlns="http://schemas.openxmlformats.org/spreadsheetml/2006/main">
  <numFmts count="7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_ "/>
    <numFmt numFmtId="178" formatCode="0.0%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6"/>
      <name val="仿宋_GB2312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14" borderId="17" applyNumberFormat="0" applyAlignment="0" applyProtection="0">
      <alignment vertical="center"/>
    </xf>
    <xf numFmtId="0" fontId="19" fillId="14" borderId="12" applyNumberFormat="0" applyAlignment="0" applyProtection="0">
      <alignment vertical="center"/>
    </xf>
    <xf numFmtId="0" fontId="25" fillId="22" borderId="16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</cellStyleXfs>
  <cellXfs count="42">
    <xf numFmtId="0" fontId="0" fillId="0" borderId="0" xfId="0"/>
    <xf numFmtId="0" fontId="1" fillId="0" borderId="0" xfId="0" applyFont="1"/>
    <xf numFmtId="0" fontId="2" fillId="0" borderId="0" xfId="0" applyFont="1" applyBorder="1" applyAlignment="1" applyProtection="1">
      <alignment horizontal="left" vertical="center"/>
      <protection locked="0"/>
    </xf>
    <xf numFmtId="0" fontId="1" fillId="0" borderId="0" xfId="0" applyFont="1" applyProtection="1"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176" fontId="2" fillId="0" borderId="3" xfId="0" applyNumberFormat="1" applyFont="1" applyBorder="1" applyAlignment="1" applyProtection="1">
      <alignment horizontal="center" vertical="center" wrapText="1"/>
    </xf>
    <xf numFmtId="176" fontId="2" fillId="0" borderId="4" xfId="0" applyNumberFormat="1" applyFont="1" applyBorder="1" applyAlignment="1" applyProtection="1">
      <alignment horizontal="center" vertical="center" wrapText="1"/>
    </xf>
    <xf numFmtId="176" fontId="2" fillId="0" borderId="5" xfId="0" applyNumberFormat="1" applyFont="1" applyBorder="1" applyAlignment="1" applyProtection="1">
      <alignment horizontal="center" vertical="center" wrapText="1"/>
    </xf>
    <xf numFmtId="177" fontId="2" fillId="0" borderId="3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textRotation="255" wrapText="1"/>
      <protection locked="0"/>
    </xf>
    <xf numFmtId="0" fontId="2" fillId="0" borderId="3" xfId="0" applyFont="1" applyBorder="1" applyAlignment="1" applyProtection="1">
      <alignment horizontal="center" vertical="center" textRotation="255" wrapText="1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3" xfId="49" applyFont="1" applyFill="1" applyBorder="1" applyAlignment="1">
      <alignment horizontal="left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9" fontId="6" fillId="0" borderId="3" xfId="49" applyNumberFormat="1" applyFont="1" applyFill="1" applyBorder="1" applyAlignment="1">
      <alignment horizontal="center" vertical="center" wrapText="1"/>
    </xf>
    <xf numFmtId="9" fontId="6" fillId="0" borderId="3" xfId="50" applyNumberFormat="1" applyFont="1" applyFill="1" applyBorder="1" applyAlignment="1">
      <alignment horizontal="center" vertical="center" wrapText="1"/>
    </xf>
    <xf numFmtId="57" fontId="6" fillId="0" borderId="3" xfId="49" applyNumberFormat="1" applyFont="1" applyFill="1" applyBorder="1" applyAlignment="1" applyProtection="1">
      <alignment horizontal="center" vertical="center" wrapText="1"/>
    </xf>
    <xf numFmtId="0" fontId="6" fillId="0" borderId="3" xfId="50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vertical="center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9" fontId="6" fillId="0" borderId="3" xfId="49" applyNumberFormat="1" applyFont="1" applyFill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177" fontId="1" fillId="0" borderId="0" xfId="0" applyNumberFormat="1" applyFont="1"/>
    <xf numFmtId="0" fontId="4" fillId="0" borderId="9" xfId="0" applyFont="1" applyBorder="1" applyAlignment="1" applyProtection="1">
      <alignment horizontal="center" vertical="center" wrapText="1"/>
      <protection locked="0"/>
    </xf>
    <xf numFmtId="178" fontId="2" fillId="0" borderId="3" xfId="11" applyNumberFormat="1" applyFont="1" applyBorder="1" applyAlignment="1" applyProtection="1">
      <alignment horizontal="center" vertical="center" wrapText="1"/>
    </xf>
    <xf numFmtId="177" fontId="2" fillId="0" borderId="3" xfId="0" applyNumberFormat="1" applyFont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justify" indent="2"/>
    </xf>
    <xf numFmtId="0" fontId="2" fillId="0" borderId="3" xfId="0" applyFont="1" applyBorder="1" applyAlignment="1" applyProtection="1">
      <alignment horizontal="center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4"/>
  <sheetViews>
    <sheetView tabSelected="1" workbookViewId="0">
      <selection activeCell="A3" sqref="A3:J3"/>
    </sheetView>
  </sheetViews>
  <sheetFormatPr defaultColWidth="9" defaultRowHeight="14.4"/>
  <cols>
    <col min="1" max="1" width="6.75" style="1" customWidth="1"/>
    <col min="2" max="2" width="10.5" style="1" customWidth="1"/>
    <col min="3" max="3" width="13.3796296296296" style="1" customWidth="1"/>
    <col min="4" max="4" width="33" style="1" customWidth="1"/>
    <col min="5" max="5" width="12.1296296296296" style="1" customWidth="1"/>
    <col min="6" max="6" width="13.75" style="1" customWidth="1"/>
    <col min="7" max="7" width="13.25" style="1" customWidth="1"/>
    <col min="8" max="8" width="8.37962962962963" style="1" customWidth="1"/>
    <col min="9" max="9" width="9.62962962962963" style="1" customWidth="1"/>
    <col min="10" max="10" width="23.3796296296296" style="1" customWidth="1"/>
    <col min="11" max="11" width="9" style="1"/>
    <col min="12" max="12" width="11.5" style="1"/>
    <col min="13" max="16384" width="9" style="1"/>
  </cols>
  <sheetData>
    <row r="1" ht="29.25" customHeight="1" spans="1:10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</row>
    <row r="2" ht="33.7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1.75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35"/>
    </row>
    <row r="4" ht="36.95" customHeight="1" spans="1:10">
      <c r="A4" s="7" t="s">
        <v>3</v>
      </c>
      <c r="B4" s="7"/>
      <c r="C4" s="7"/>
      <c r="D4" s="8" t="s">
        <v>4</v>
      </c>
      <c r="E4" s="8"/>
      <c r="F4" s="7" t="s">
        <v>5</v>
      </c>
      <c r="G4" s="8" t="s">
        <v>6</v>
      </c>
      <c r="H4" s="8"/>
      <c r="I4" s="8"/>
      <c r="J4" s="8"/>
    </row>
    <row r="5" ht="31.5" customHeight="1" spans="1:10">
      <c r="A5" s="7" t="s">
        <v>7</v>
      </c>
      <c r="B5" s="7"/>
      <c r="C5" s="7"/>
      <c r="D5" s="8" t="s">
        <v>8</v>
      </c>
      <c r="E5" s="8"/>
      <c r="F5" s="7" t="s">
        <v>9</v>
      </c>
      <c r="G5" s="8" t="s">
        <v>10</v>
      </c>
      <c r="H5" s="8"/>
      <c r="I5" s="8"/>
      <c r="J5" s="8"/>
    </row>
    <row r="6" ht="31.5" customHeight="1" spans="1:10">
      <c r="A6" s="9" t="s">
        <v>11</v>
      </c>
      <c r="B6" s="9"/>
      <c r="C6" s="9"/>
      <c r="D6" s="9"/>
      <c r="E6" s="10" t="s">
        <v>12</v>
      </c>
      <c r="F6" s="9" t="s">
        <v>13</v>
      </c>
      <c r="G6" s="9"/>
      <c r="H6" s="10" t="s">
        <v>14</v>
      </c>
      <c r="I6" s="10" t="s">
        <v>15</v>
      </c>
      <c r="J6" s="10" t="s">
        <v>16</v>
      </c>
    </row>
    <row r="7" ht="32.25" customHeight="1" spans="1:10">
      <c r="A7" s="9"/>
      <c r="B7" s="9"/>
      <c r="C7" s="9"/>
      <c r="D7" s="9" t="s">
        <v>17</v>
      </c>
      <c r="E7" s="11">
        <v>680</v>
      </c>
      <c r="F7" s="12">
        <v>680</v>
      </c>
      <c r="G7" s="13"/>
      <c r="H7" s="14">
        <v>10</v>
      </c>
      <c r="I7" s="36">
        <f>IF(E7="",,ROUND(F7/E7,4))</f>
        <v>1</v>
      </c>
      <c r="J7" s="37">
        <f>ROUND(J8+J9,1)</f>
        <v>10</v>
      </c>
    </row>
    <row r="8" ht="30" customHeight="1" spans="1:10">
      <c r="A8" s="9"/>
      <c r="B8" s="9"/>
      <c r="C8" s="9"/>
      <c r="D8" s="9" t="s">
        <v>18</v>
      </c>
      <c r="E8" s="11">
        <v>680</v>
      </c>
      <c r="F8" s="12">
        <v>680</v>
      </c>
      <c r="G8" s="13"/>
      <c r="H8" s="14">
        <f>IF(E8="","",E8/E7*H7)</f>
        <v>10</v>
      </c>
      <c r="I8" s="36">
        <f>IF(E8="",,ROUND(F8/E8,3))</f>
        <v>1</v>
      </c>
      <c r="J8" s="37">
        <f>ROUND(H8*I8,1)</f>
        <v>10</v>
      </c>
    </row>
    <row r="9" ht="30" customHeight="1" spans="1:10">
      <c r="A9" s="9"/>
      <c r="B9" s="9"/>
      <c r="C9" s="9"/>
      <c r="D9" s="9" t="s">
        <v>19</v>
      </c>
      <c r="E9" s="11">
        <v>0</v>
      </c>
      <c r="F9" s="12">
        <v>0</v>
      </c>
      <c r="G9" s="13"/>
      <c r="H9" s="14">
        <v>0</v>
      </c>
      <c r="I9" s="36">
        <v>0</v>
      </c>
      <c r="J9" s="37">
        <f>ROUND(H9*I9,1)</f>
        <v>0</v>
      </c>
    </row>
    <row r="10" ht="23.25" customHeight="1" spans="1:10">
      <c r="A10" s="15" t="s">
        <v>20</v>
      </c>
      <c r="B10" s="9" t="s">
        <v>21</v>
      </c>
      <c r="C10" s="9"/>
      <c r="D10" s="9"/>
      <c r="E10" s="9"/>
      <c r="F10" s="9" t="s">
        <v>22</v>
      </c>
      <c r="G10" s="9"/>
      <c r="H10" s="9"/>
      <c r="I10" s="9"/>
      <c r="J10" s="9"/>
    </row>
    <row r="11" ht="135" customHeight="1" spans="1:10">
      <c r="A11" s="16"/>
      <c r="B11" s="17" t="s">
        <v>23</v>
      </c>
      <c r="C11" s="17"/>
      <c r="D11" s="17"/>
      <c r="E11" s="17"/>
      <c r="F11" s="18" t="s">
        <v>23</v>
      </c>
      <c r="G11" s="18"/>
      <c r="H11" s="18"/>
      <c r="I11" s="18"/>
      <c r="J11" s="18"/>
    </row>
    <row r="12" ht="42" customHeight="1" spans="1:10">
      <c r="A12" s="15" t="s">
        <v>24</v>
      </c>
      <c r="B12" s="9" t="s">
        <v>25</v>
      </c>
      <c r="C12" s="9" t="s">
        <v>26</v>
      </c>
      <c r="D12" s="9" t="s">
        <v>27</v>
      </c>
      <c r="E12" s="9" t="s">
        <v>14</v>
      </c>
      <c r="F12" s="19" t="s">
        <v>28</v>
      </c>
      <c r="G12" s="19" t="s">
        <v>29</v>
      </c>
      <c r="H12" s="19" t="s">
        <v>16</v>
      </c>
      <c r="I12" s="19" t="s">
        <v>30</v>
      </c>
      <c r="J12" s="19"/>
    </row>
    <row r="13" ht="42" customHeight="1" spans="1:12">
      <c r="A13" s="15"/>
      <c r="B13" s="20" t="s">
        <v>31</v>
      </c>
      <c r="C13" s="20" t="s">
        <v>32</v>
      </c>
      <c r="D13" s="21" t="s">
        <v>33</v>
      </c>
      <c r="E13" s="18">
        <v>3</v>
      </c>
      <c r="F13" s="22">
        <v>104</v>
      </c>
      <c r="G13" s="22">
        <v>104</v>
      </c>
      <c r="H13" s="18">
        <v>3</v>
      </c>
      <c r="I13" s="38"/>
      <c r="J13" s="39"/>
      <c r="L13" s="40"/>
    </row>
    <row r="14" ht="42" customHeight="1" spans="1:10">
      <c r="A14" s="15"/>
      <c r="B14" s="23"/>
      <c r="C14" s="23"/>
      <c r="D14" s="21" t="s">
        <v>34</v>
      </c>
      <c r="E14" s="18">
        <v>4</v>
      </c>
      <c r="F14" s="22">
        <v>6</v>
      </c>
      <c r="G14" s="22">
        <v>6</v>
      </c>
      <c r="H14" s="18">
        <v>4</v>
      </c>
      <c r="I14" s="38"/>
      <c r="J14" s="39"/>
    </row>
    <row r="15" ht="42" customHeight="1" spans="1:10">
      <c r="A15" s="15"/>
      <c r="B15" s="23"/>
      <c r="C15" s="23"/>
      <c r="D15" s="21" t="s">
        <v>35</v>
      </c>
      <c r="E15" s="18">
        <v>1.6</v>
      </c>
      <c r="F15" s="22">
        <v>0.15</v>
      </c>
      <c r="G15" s="22">
        <v>0.15</v>
      </c>
      <c r="H15" s="18">
        <v>1.6</v>
      </c>
      <c r="I15" s="38"/>
      <c r="J15" s="39"/>
    </row>
    <row r="16" ht="42" customHeight="1" spans="1:10">
      <c r="A16" s="15"/>
      <c r="B16" s="23"/>
      <c r="C16" s="23"/>
      <c r="D16" s="21" t="s">
        <v>36</v>
      </c>
      <c r="E16" s="18">
        <v>2</v>
      </c>
      <c r="F16" s="22">
        <v>50</v>
      </c>
      <c r="G16" s="22">
        <v>50</v>
      </c>
      <c r="H16" s="18">
        <v>2</v>
      </c>
      <c r="I16" s="38"/>
      <c r="J16" s="39"/>
    </row>
    <row r="17" ht="42" customHeight="1" spans="1:10">
      <c r="A17" s="15"/>
      <c r="B17" s="23"/>
      <c r="C17" s="23"/>
      <c r="D17" s="21" t="s">
        <v>37</v>
      </c>
      <c r="E17" s="18">
        <v>1</v>
      </c>
      <c r="F17" s="22">
        <v>47</v>
      </c>
      <c r="G17" s="22">
        <v>47</v>
      </c>
      <c r="H17" s="18">
        <v>1</v>
      </c>
      <c r="I17" s="38"/>
      <c r="J17" s="39"/>
    </row>
    <row r="18" ht="42" customHeight="1" spans="1:10">
      <c r="A18" s="15"/>
      <c r="B18" s="23"/>
      <c r="C18" s="23"/>
      <c r="D18" s="21" t="s">
        <v>38</v>
      </c>
      <c r="E18" s="18">
        <v>1</v>
      </c>
      <c r="F18" s="22">
        <v>1</v>
      </c>
      <c r="G18" s="22">
        <v>1</v>
      </c>
      <c r="H18" s="18">
        <v>1</v>
      </c>
      <c r="I18" s="38"/>
      <c r="J18" s="39"/>
    </row>
    <row r="19" ht="42" customHeight="1" spans="1:10">
      <c r="A19" s="15"/>
      <c r="B19" s="23"/>
      <c r="C19" s="23"/>
      <c r="D19" s="21" t="s">
        <v>39</v>
      </c>
      <c r="E19" s="18">
        <v>2</v>
      </c>
      <c r="F19" s="22">
        <v>1</v>
      </c>
      <c r="G19" s="22">
        <v>1</v>
      </c>
      <c r="H19" s="18">
        <v>2</v>
      </c>
      <c r="I19" s="38"/>
      <c r="J19" s="39"/>
    </row>
    <row r="20" ht="42" customHeight="1" spans="1:10">
      <c r="A20" s="15"/>
      <c r="B20" s="23"/>
      <c r="C20" s="23"/>
      <c r="D20" s="21" t="s">
        <v>40</v>
      </c>
      <c r="E20" s="18">
        <v>1.3</v>
      </c>
      <c r="F20" s="22">
        <v>11.505</v>
      </c>
      <c r="G20" s="22">
        <v>11.505</v>
      </c>
      <c r="H20" s="18">
        <v>1.3</v>
      </c>
      <c r="I20" s="38"/>
      <c r="J20" s="39"/>
    </row>
    <row r="21" ht="36.95" customHeight="1" spans="1:10">
      <c r="A21" s="16"/>
      <c r="B21" s="23"/>
      <c r="C21" s="23"/>
      <c r="D21" s="21" t="s">
        <v>41</v>
      </c>
      <c r="E21" s="18">
        <v>1.2</v>
      </c>
      <c r="F21" s="22">
        <v>530</v>
      </c>
      <c r="G21" s="22">
        <v>530</v>
      </c>
      <c r="H21" s="18">
        <v>1.2</v>
      </c>
      <c r="I21" s="19"/>
      <c r="J21" s="19"/>
    </row>
    <row r="22" ht="36.95" customHeight="1" spans="1:10">
      <c r="A22" s="16"/>
      <c r="B22" s="23"/>
      <c r="C22" s="23"/>
      <c r="D22" s="21" t="s">
        <v>42</v>
      </c>
      <c r="E22" s="18">
        <v>1.4</v>
      </c>
      <c r="F22" s="22">
        <v>445</v>
      </c>
      <c r="G22" s="22">
        <v>445</v>
      </c>
      <c r="H22" s="18">
        <v>1.4</v>
      </c>
      <c r="I22" s="38"/>
      <c r="J22" s="39"/>
    </row>
    <row r="23" ht="36.95" customHeight="1" spans="1:10">
      <c r="A23" s="16"/>
      <c r="B23" s="23"/>
      <c r="C23" s="24"/>
      <c r="D23" s="21" t="s">
        <v>43</v>
      </c>
      <c r="E23" s="18">
        <v>1.5</v>
      </c>
      <c r="F23" s="22">
        <v>36</v>
      </c>
      <c r="G23" s="22">
        <v>36</v>
      </c>
      <c r="H23" s="18">
        <v>1.5</v>
      </c>
      <c r="I23" s="19"/>
      <c r="J23" s="19"/>
    </row>
    <row r="24" ht="36.95" customHeight="1" spans="1:10">
      <c r="A24" s="16"/>
      <c r="B24" s="23"/>
      <c r="C24" s="18" t="s">
        <v>44</v>
      </c>
      <c r="D24" s="21" t="s">
        <v>45</v>
      </c>
      <c r="E24" s="18">
        <v>10</v>
      </c>
      <c r="F24" s="25">
        <v>1</v>
      </c>
      <c r="G24" s="25">
        <v>1</v>
      </c>
      <c r="H24" s="18">
        <v>10</v>
      </c>
      <c r="I24" s="19"/>
      <c r="J24" s="19"/>
    </row>
    <row r="25" ht="36.95" customHeight="1" spans="1:10">
      <c r="A25" s="16"/>
      <c r="B25" s="23"/>
      <c r="C25" s="20" t="s">
        <v>46</v>
      </c>
      <c r="D25" s="21" t="s">
        <v>47</v>
      </c>
      <c r="E25" s="18">
        <v>1.5</v>
      </c>
      <c r="F25" s="25">
        <v>1</v>
      </c>
      <c r="G25" s="25">
        <v>1</v>
      </c>
      <c r="H25" s="18">
        <v>1.5</v>
      </c>
      <c r="I25" s="38"/>
      <c r="J25" s="39"/>
    </row>
    <row r="26" ht="36.95" customHeight="1" spans="1:10">
      <c r="A26" s="16"/>
      <c r="B26" s="23"/>
      <c r="C26" s="23"/>
      <c r="D26" s="21" t="s">
        <v>48</v>
      </c>
      <c r="E26" s="18">
        <v>2</v>
      </c>
      <c r="F26" s="25">
        <v>1</v>
      </c>
      <c r="G26" s="25">
        <v>1</v>
      </c>
      <c r="H26" s="18">
        <v>2</v>
      </c>
      <c r="I26" s="38"/>
      <c r="J26" s="39"/>
    </row>
    <row r="27" ht="36.95" customHeight="1" spans="1:10">
      <c r="A27" s="16"/>
      <c r="B27" s="23"/>
      <c r="C27" s="23"/>
      <c r="D27" s="21" t="s">
        <v>49</v>
      </c>
      <c r="E27" s="18">
        <v>3</v>
      </c>
      <c r="F27" s="25">
        <v>0.95</v>
      </c>
      <c r="G27" s="26">
        <v>1</v>
      </c>
      <c r="H27" s="18">
        <v>3</v>
      </c>
      <c r="I27" s="19"/>
      <c r="J27" s="19"/>
    </row>
    <row r="28" ht="36.95" customHeight="1" spans="1:10">
      <c r="A28" s="16"/>
      <c r="B28" s="23"/>
      <c r="C28" s="24"/>
      <c r="D28" s="21" t="s">
        <v>50</v>
      </c>
      <c r="E28" s="18">
        <v>3.5</v>
      </c>
      <c r="F28" s="27">
        <v>43922</v>
      </c>
      <c r="G28" s="27">
        <v>43922</v>
      </c>
      <c r="H28" s="18">
        <v>3.5</v>
      </c>
      <c r="I28" s="19"/>
      <c r="J28" s="19"/>
    </row>
    <row r="29" ht="36.95" customHeight="1" spans="1:10">
      <c r="A29" s="16"/>
      <c r="B29" s="23"/>
      <c r="C29" s="20" t="s">
        <v>51</v>
      </c>
      <c r="D29" s="21" t="s">
        <v>52</v>
      </c>
      <c r="E29" s="18">
        <v>2.5</v>
      </c>
      <c r="F29" s="22" t="s">
        <v>53</v>
      </c>
      <c r="G29" s="28">
        <v>46.53</v>
      </c>
      <c r="H29" s="18">
        <v>2.5</v>
      </c>
      <c r="I29" s="19"/>
      <c r="J29" s="19"/>
    </row>
    <row r="30" ht="36.95" customHeight="1" spans="1:10">
      <c r="A30" s="16"/>
      <c r="B30" s="23"/>
      <c r="C30" s="23"/>
      <c r="D30" s="21" t="s">
        <v>54</v>
      </c>
      <c r="E30" s="18">
        <v>4.5</v>
      </c>
      <c r="F30" s="22" t="s">
        <v>55</v>
      </c>
      <c r="G30" s="28">
        <v>613.75</v>
      </c>
      <c r="H30" s="18">
        <v>4.5</v>
      </c>
      <c r="I30" s="19"/>
      <c r="J30" s="19"/>
    </row>
    <row r="31" ht="36.95" customHeight="1" spans="1:10">
      <c r="A31" s="16"/>
      <c r="B31" s="23"/>
      <c r="C31" s="23"/>
      <c r="D31" s="21" t="s">
        <v>56</v>
      </c>
      <c r="E31" s="18">
        <v>2</v>
      </c>
      <c r="F31" s="22" t="s">
        <v>57</v>
      </c>
      <c r="G31" s="28">
        <v>13</v>
      </c>
      <c r="H31" s="18">
        <v>2</v>
      </c>
      <c r="I31" s="19"/>
      <c r="J31" s="19"/>
    </row>
    <row r="32" ht="45" customHeight="1" spans="1:10">
      <c r="A32" s="16"/>
      <c r="B32" s="24"/>
      <c r="C32" s="24"/>
      <c r="D32" s="21" t="s">
        <v>58</v>
      </c>
      <c r="E32" s="18">
        <v>1</v>
      </c>
      <c r="F32" s="22" t="s">
        <v>59</v>
      </c>
      <c r="G32" s="28">
        <v>6.71</v>
      </c>
      <c r="H32" s="18">
        <v>1</v>
      </c>
      <c r="I32" s="19"/>
      <c r="J32" s="19"/>
    </row>
    <row r="33" ht="36.95" customHeight="1" spans="1:10">
      <c r="A33" s="16"/>
      <c r="B33" s="20" t="s">
        <v>60</v>
      </c>
      <c r="C33" s="18" t="s">
        <v>61</v>
      </c>
      <c r="D33" s="29" t="s">
        <v>62</v>
      </c>
      <c r="E33" s="30">
        <v>10</v>
      </c>
      <c r="F33" s="25">
        <v>0.1</v>
      </c>
      <c r="G33" s="26">
        <v>0.1</v>
      </c>
      <c r="H33" s="30">
        <v>10</v>
      </c>
      <c r="I33" s="19"/>
      <c r="J33" s="19"/>
    </row>
    <row r="34" ht="36.95" customHeight="1" spans="1:10">
      <c r="A34" s="16"/>
      <c r="B34" s="23"/>
      <c r="C34" s="18" t="s">
        <v>63</v>
      </c>
      <c r="D34" s="21" t="s">
        <v>64</v>
      </c>
      <c r="E34" s="18">
        <v>10</v>
      </c>
      <c r="F34" s="25">
        <v>1</v>
      </c>
      <c r="G34" s="26">
        <v>1</v>
      </c>
      <c r="H34" s="18">
        <v>10</v>
      </c>
      <c r="I34" s="30"/>
      <c r="J34" s="30"/>
    </row>
    <row r="35" ht="36.95" customHeight="1" spans="1:10">
      <c r="A35" s="16"/>
      <c r="B35" s="23"/>
      <c r="C35" s="18" t="s">
        <v>65</v>
      </c>
      <c r="D35" s="21" t="s">
        <v>66</v>
      </c>
      <c r="E35" s="18">
        <v>10</v>
      </c>
      <c r="F35" s="31" t="s">
        <v>67</v>
      </c>
      <c r="G35" s="26">
        <v>1</v>
      </c>
      <c r="H35" s="18">
        <v>10</v>
      </c>
      <c r="I35" s="30"/>
      <c r="J35" s="30"/>
    </row>
    <row r="36" ht="45" customHeight="1" spans="1:10">
      <c r="A36" s="16"/>
      <c r="B36" s="18" t="s">
        <v>68</v>
      </c>
      <c r="C36" s="18" t="s">
        <v>69</v>
      </c>
      <c r="D36" s="21" t="s">
        <v>70</v>
      </c>
      <c r="E36" s="18">
        <v>10</v>
      </c>
      <c r="F36" s="22" t="s">
        <v>71</v>
      </c>
      <c r="G36" s="26">
        <v>0.97</v>
      </c>
      <c r="H36" s="18">
        <v>10</v>
      </c>
      <c r="I36" s="19"/>
      <c r="J36" s="19"/>
    </row>
    <row r="37" ht="38.1" customHeight="1" spans="1:10">
      <c r="A37" s="32" t="s">
        <v>72</v>
      </c>
      <c r="B37" s="32"/>
      <c r="C37" s="32"/>
      <c r="D37" s="32"/>
      <c r="E37" s="33">
        <v>100</v>
      </c>
      <c r="F37" s="33"/>
      <c r="G37" s="33"/>
      <c r="H37" s="33">
        <v>100</v>
      </c>
      <c r="I37" s="41"/>
      <c r="J37" s="41"/>
    </row>
    <row r="38" ht="14.25" customHeight="1" spans="8:8">
      <c r="H38" s="34"/>
    </row>
    <row r="39" spans="8:8">
      <c r="H39" s="34"/>
    </row>
    <row r="40" spans="8:8">
      <c r="H40" s="34"/>
    </row>
    <row r="41" spans="8:8">
      <c r="H41" s="34"/>
    </row>
    <row r="42" spans="8:8">
      <c r="H42" s="34"/>
    </row>
    <row r="43" spans="8:8">
      <c r="H43" s="34"/>
    </row>
    <row r="44" spans="8:8">
      <c r="H44" s="34"/>
    </row>
    <row r="45" spans="8:8">
      <c r="H45" s="34"/>
    </row>
    <row r="46" spans="8:8">
      <c r="H46" s="34"/>
    </row>
    <row r="47" spans="8:8">
      <c r="H47" s="34"/>
    </row>
    <row r="48" spans="8:8">
      <c r="H48" s="34"/>
    </row>
    <row r="49" spans="8:8">
      <c r="H49" s="34"/>
    </row>
    <row r="50" spans="8:8">
      <c r="H50" s="34"/>
    </row>
    <row r="51" spans="8:8">
      <c r="H51" s="34"/>
    </row>
    <row r="52" spans="8:8">
      <c r="H52" s="34"/>
    </row>
    <row r="53" spans="8:8">
      <c r="H53" s="34"/>
    </row>
    <row r="54" spans="8:8">
      <c r="H54" s="34"/>
    </row>
    <row r="55" spans="8:8">
      <c r="H55" s="34"/>
    </row>
    <row r="56" spans="8:8">
      <c r="H56" s="34"/>
    </row>
    <row r="57" spans="8:8">
      <c r="H57" s="34"/>
    </row>
    <row r="58" spans="8:8">
      <c r="H58" s="34"/>
    </row>
    <row r="59" spans="8:8">
      <c r="H59" s="34"/>
    </row>
    <row r="60" spans="8:8">
      <c r="H60" s="34"/>
    </row>
    <row r="61" spans="8:8">
      <c r="H61" s="34"/>
    </row>
    <row r="62" spans="8:8">
      <c r="H62" s="34"/>
    </row>
    <row r="63" spans="8:8">
      <c r="H63" s="34"/>
    </row>
    <row r="64" spans="8:8">
      <c r="H64" s="34"/>
    </row>
    <row r="65" spans="8:8">
      <c r="H65" s="34"/>
    </row>
    <row r="66" spans="8:8">
      <c r="H66" s="34"/>
    </row>
    <row r="67" spans="8:8">
      <c r="H67" s="34"/>
    </row>
    <row r="68" spans="8:8">
      <c r="H68" s="34"/>
    </row>
    <row r="69" spans="8:8">
      <c r="H69" s="34"/>
    </row>
    <row r="70" spans="8:8">
      <c r="H70" s="34"/>
    </row>
    <row r="71" spans="8:8">
      <c r="H71" s="34"/>
    </row>
    <row r="72" spans="8:8">
      <c r="H72" s="34"/>
    </row>
    <row r="73" spans="8:8">
      <c r="H73" s="34"/>
    </row>
    <row r="74" spans="8:8">
      <c r="H74" s="34"/>
    </row>
    <row r="75" spans="8:8">
      <c r="H75" s="34"/>
    </row>
    <row r="76" spans="8:8">
      <c r="H76" s="34"/>
    </row>
    <row r="77" spans="8:8">
      <c r="H77" s="34"/>
    </row>
    <row r="78" spans="8:8">
      <c r="H78" s="34"/>
    </row>
    <row r="79" spans="8:8">
      <c r="H79" s="34"/>
    </row>
    <row r="80" spans="8:8">
      <c r="H80" s="34"/>
    </row>
    <row r="81" spans="8:8">
      <c r="H81" s="34"/>
    </row>
    <row r="82" spans="8:8">
      <c r="H82" s="34"/>
    </row>
    <row r="83" spans="8:8">
      <c r="H83" s="34"/>
    </row>
    <row r="84" spans="8:8">
      <c r="H84" s="34"/>
    </row>
    <row r="85" spans="8:8">
      <c r="H85" s="34"/>
    </row>
    <row r="86" spans="8:8">
      <c r="H86" s="34"/>
    </row>
    <row r="87" spans="8:8">
      <c r="H87" s="34"/>
    </row>
    <row r="88" spans="8:8">
      <c r="H88" s="34"/>
    </row>
    <row r="89" spans="8:8">
      <c r="H89" s="34"/>
    </row>
    <row r="90" spans="8:8">
      <c r="H90" s="34"/>
    </row>
    <row r="91" spans="8:8">
      <c r="H91" s="34"/>
    </row>
    <row r="92" spans="8:8">
      <c r="H92" s="34"/>
    </row>
    <row r="93" spans="8:8">
      <c r="H93" s="34"/>
    </row>
    <row r="94" spans="8:8">
      <c r="H94" s="34"/>
    </row>
    <row r="95" spans="8:8">
      <c r="H95" s="34"/>
    </row>
    <row r="96" spans="8:8">
      <c r="H96" s="34"/>
    </row>
    <row r="97" spans="8:8">
      <c r="H97" s="34"/>
    </row>
    <row r="98" spans="8:8">
      <c r="H98" s="34"/>
    </row>
    <row r="99" spans="8:8">
      <c r="H99" s="34"/>
    </row>
    <row r="100" spans="8:8">
      <c r="H100" s="34"/>
    </row>
    <row r="101" spans="8:8">
      <c r="H101" s="34"/>
    </row>
    <row r="102" spans="8:8">
      <c r="H102" s="34"/>
    </row>
    <row r="103" spans="8:8">
      <c r="H103" s="34"/>
    </row>
    <row r="104" spans="8:8">
      <c r="H104" s="34"/>
    </row>
    <row r="105" spans="8:8">
      <c r="H105" s="34"/>
    </row>
    <row r="106" spans="8:8">
      <c r="H106" s="34"/>
    </row>
    <row r="107" spans="8:8">
      <c r="H107" s="34"/>
    </row>
    <row r="108" spans="8:8">
      <c r="H108" s="34"/>
    </row>
    <row r="109" spans="8:8">
      <c r="H109" s="34"/>
    </row>
    <row r="110" spans="8:8">
      <c r="H110" s="34"/>
    </row>
    <row r="111" spans="8:8">
      <c r="H111" s="34"/>
    </row>
    <row r="112" spans="8:8">
      <c r="H112" s="34"/>
    </row>
    <row r="113" spans="8:8">
      <c r="H113" s="34"/>
    </row>
    <row r="114" spans="8:8">
      <c r="H114" s="34"/>
    </row>
  </sheetData>
  <sheetProtection formatCells="0" formatColumns="0" formatRows="0" insertRows="0" insertColumns="0" insertHyperlinks="0" deleteColumns="0" deleteRows="0" sort="0" autoFilter="0" pivotTables="0"/>
  <protectedRanges>
    <protectedRange sqref="D4:E5 G4:J5 E8:G9 $A11:$XFD11 C22:C26 C28:C30 B13:C13 C32:C128 L21:XEX36 A21:A128 B22:B128 D21:D23 F21:G23 K25:K26 I21:K23 I27:K36 D37:G37 I37:XEX37 D38:XEX128 D25:G26 D24:G24 I24:K24 H24:H37 D27:G33 D34:F34 D35:F35 D36:G36" name="区域1" securityDescriptor="O:WDG:WDD:"/>
  </protectedRanges>
  <mergeCells count="53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A37:D37"/>
    <mergeCell ref="F37:G37"/>
    <mergeCell ref="I37:J37"/>
    <mergeCell ref="A10:A11"/>
    <mergeCell ref="A12:A36"/>
    <mergeCell ref="B13:B32"/>
    <mergeCell ref="B33:B35"/>
    <mergeCell ref="C13:C23"/>
    <mergeCell ref="C25:C28"/>
    <mergeCell ref="C29:C32"/>
    <mergeCell ref="A6:C9"/>
  </mergeCells>
  <printOptions horizontalCentered="1"/>
  <pageMargins left="0.708661417322835" right="0.708661417322835" top="0.4" bottom="0.3" header="0.17" footer="0.17"/>
  <pageSetup paperSize="9" scale="6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小迪</cp:lastModifiedBy>
  <dcterms:created xsi:type="dcterms:W3CDTF">2006-09-16T00:00:00Z</dcterms:created>
  <cp:lastPrinted>2020-11-18T13:18:00Z</cp:lastPrinted>
  <dcterms:modified xsi:type="dcterms:W3CDTF">2021-04-05T15:39:22Z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eadingLayout">
    <vt:bool>true</vt:bool>
  </property>
  <property fmtid="{D5CDD505-2E9C-101B-9397-08002B2CF9AE}" pid="4" name="ICV">
    <vt:lpwstr>911E74789E3044A1A676970CE18C77C2</vt:lpwstr>
  </property>
</Properties>
</file>