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<sst xmlns="http://schemas.openxmlformats.org/spreadsheetml/2006/main" count="83" uniqueCount="74">
  <si>
    <t>附件2：</t>
  </si>
  <si>
    <t>绩效目标自评表</t>
  </si>
  <si>
    <t>（2020年度）</t>
  </si>
  <si>
    <t>项目名称</t>
  </si>
  <si>
    <t>喀什“一市两县”城乡饮水安全工程项目</t>
  </si>
  <si>
    <t>项目负责人及电话</t>
  </si>
  <si>
    <t>孙远新(13899181518)</t>
  </si>
  <si>
    <t>主管部门</t>
  </si>
  <si>
    <t>疏勒县水利局</t>
  </si>
  <si>
    <t>实施单位</t>
  </si>
  <si>
    <t>疏勒县农村供水管理总站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</si>
  <si>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</si>
  <si>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</si>
  <si>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</si>
  <si>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</si>
  <si>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</si>
  <si>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</si>
  <si>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</si>
  <si>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</si>
  <si>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</si>
  <si>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</si>
  <si>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</si>
  <si>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</si>
  <si>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1、项目总工期约17个月，项目工期目标为：2019年8月-2020年12月底。2、本项目总投资11.29亿元，项目资金来源为喀什市、疏附县、疏勒县分摊自筹，按照设计供水占比，即受益权重分摊投资，疏勒县2020年计划投资：3000万元。
2、工程主要建设内容包括:进场DN900，Q355B，钢管壁厚δ12mm，加强级涂塑复合钢管数量353米、进场DN900，Q355B,钢管壁厚δ10mm,加强级涂塑复合钢管13875米、进场DN800，Q355B,钢管壁厚δ10mm,加强级涂塑复合钢管3180.893039米，解决贫困人口饮水安全问题人数≥54303人，受益建档立卡贫困人口数≥2364人。</t>
  </si>
  <si>
    <t>完成工程主要建设内容包括:进场DN900，Q355B，钢管壁厚δ12mm，加强级涂塑复合钢管数量353米、进场DN900，Q355B,钢管壁厚δ10mm,加强级涂塑复合钢管13875米、进场DN800，Q355B,钢管壁厚δ10mm,加强级涂塑复合钢管3180.893039米，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</si>
  <si>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</si>
  <si>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</si>
  <si>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</si>
  <si>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</si>
  <si>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</si>
  <si>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</si>
  <si>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</si>
  <si>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</si>
  <si>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</si>
  <si>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进场DN900，Q355B，钢管壁厚δ12mm，加强级涂塑复合钢管数量（&gt;=**米）</t>
  </si>
  <si>
    <t>&gt;=353米</t>
  </si>
  <si>
    <t>353米</t>
  </si>
  <si>
    <t>进场DN900，Q355B,钢管壁厚δ10mm,加强级涂塑复合钢管（&gt;=**米）</t>
  </si>
  <si>
    <t>&gt;=13875米</t>
  </si>
  <si>
    <t>13875米</t>
  </si>
  <si>
    <t>进场DN800，Q355B,钢管壁厚δ10mm,加强级涂塑复合钢管（&gt;=**米）</t>
  </si>
  <si>
    <t>&gt;=3180.893039米</t>
  </si>
  <si>
    <t>3180.893039米</t>
  </si>
  <si>
    <t>质量指标</t>
  </si>
  <si>
    <t>项目（工程）验收合格率（=**%）</t>
  </si>
  <si>
    <t>=100%</t>
  </si>
  <si>
    <t>因部分附属工程没完工，地区对该项目未进行验收</t>
  </si>
  <si>
    <t>时效指标</t>
  </si>
  <si>
    <t>项目（工程）开工及时率（=**%）</t>
  </si>
  <si>
    <t>项目（工程）完工及时率（=**%）</t>
  </si>
  <si>
    <t>项目（工程）完工期限</t>
  </si>
  <si>
    <t>成本指标</t>
  </si>
  <si>
    <r>
      <rPr>
        <sz val="12"/>
        <rFont val="宋体"/>
        <charset val="134"/>
      </rPr>
      <t>工程建造安装成本（</t>
    </r>
    <r>
      <rPr>
        <sz val="12"/>
        <rFont val="SimSun"/>
        <charset val="134"/>
      </rPr>
      <t>≦</t>
    </r>
    <r>
      <rPr>
        <sz val="12"/>
        <rFont val="宋体"/>
        <charset val="134"/>
      </rPr>
      <t>**万元）</t>
    </r>
  </si>
  <si>
    <t>≦3000万元</t>
  </si>
  <si>
    <t>3000万元</t>
  </si>
  <si>
    <t>效益指标（30分）</t>
  </si>
  <si>
    <t>社会效益指标</t>
  </si>
  <si>
    <t>★★★贫困地区农村集中供水率（≥%）</t>
  </si>
  <si>
    <t>&gt;=95%</t>
  </si>
  <si>
    <t>因部分附属工程没完工，该项目没法运行</t>
  </si>
  <si>
    <t>★★★解决贫困人口饮水安全问题人数（≥人）</t>
  </si>
  <si>
    <t>≥54303人</t>
  </si>
  <si>
    <t>0人</t>
  </si>
  <si>
    <t>★★★受益建档立卡贫困人口数（≥人）</t>
  </si>
  <si>
    <t>≥2364人</t>
  </si>
  <si>
    <t>可持续影响指标</t>
  </si>
  <si>
    <t>工程设计使用年限（&gt;=**年）</t>
  </si>
  <si>
    <t>&gt;=15年</t>
  </si>
  <si>
    <t>0年</t>
  </si>
  <si>
    <t>满意度指标（10分）</t>
  </si>
  <si>
    <t>服务对象满意度指标</t>
  </si>
  <si>
    <t xml:space="preserve"> ★受益贫困人口满意度（&gt;=**%）</t>
  </si>
  <si>
    <t>因部分附属工程没完工，该项目没法运行，未进行满意度测试</t>
  </si>
  <si>
    <t>总      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</si>
</sst>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.00_ "/>
    <numFmt numFmtId="178" formatCode="0.0%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7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29" fillId="17" borderId="5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0" borderId="0"/>
    <xf numFmtId="0" fontId="15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0" borderId="0"/>
    <xf numFmtId="0" fontId="15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77" fontId="8" fillId="0" borderId="3" xfId="0" applyNumberFormat="1" applyFont="1" applyBorder="1" applyAlignment="1" applyProtection="1">
      <alignment horizontal="center" vertical="center" wrapText="1"/>
    </xf>
    <xf numFmtId="176" fontId="1" fillId="0" borderId="3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textRotation="255" wrapText="1"/>
      <protection locked="0"/>
    </xf>
    <xf numFmtId="0" fontId="1" fillId="0" borderId="3" xfId="0" applyFont="1" applyBorder="1" applyAlignment="1" applyProtection="1">
      <alignment horizontal="center" vertical="center" textRotation="255" wrapText="1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3" xfId="65" applyFont="1" applyFill="1" applyBorder="1" applyAlignment="1">
      <alignment vertical="center" wrapText="1"/>
    </xf>
    <xf numFmtId="0" fontId="9" fillId="0" borderId="3" xfId="64" applyFont="1" applyFill="1" applyBorder="1" applyAlignment="1">
      <alignment horizontal="center" vertical="center" wrapText="1"/>
    </xf>
    <xf numFmtId="0" fontId="9" fillId="0" borderId="3" xfId="53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9" fillId="0" borderId="3" xfId="67" applyFont="1" applyFill="1" applyBorder="1" applyAlignment="1">
      <alignment horizontal="left" vertical="center" wrapText="1"/>
    </xf>
    <xf numFmtId="0" fontId="9" fillId="0" borderId="3" xfId="14" applyFont="1" applyFill="1" applyBorder="1" applyAlignment="1">
      <alignment horizontal="center" vertical="center" wrapText="1"/>
    </xf>
    <xf numFmtId="9" fontId="1" fillId="0" borderId="3" xfId="63" applyNumberFormat="1" applyFont="1" applyFill="1" applyBorder="1" applyAlignment="1">
      <alignment horizontal="center" vertical="center" wrapText="1"/>
    </xf>
    <xf numFmtId="0" fontId="9" fillId="0" borderId="3" xfId="68" applyFont="1" applyFill="1" applyBorder="1" applyAlignment="1">
      <alignment horizontal="left" vertical="center" wrapText="1"/>
    </xf>
    <xf numFmtId="0" fontId="9" fillId="0" borderId="3" xfId="69" applyFont="1" applyFill="1" applyBorder="1" applyAlignment="1">
      <alignment horizontal="center" vertical="center" wrapText="1"/>
    </xf>
    <xf numFmtId="57" fontId="9" fillId="0" borderId="3" xfId="69" applyNumberFormat="1" applyFont="1" applyFill="1" applyBorder="1" applyAlignment="1">
      <alignment horizontal="center" vertical="center" wrapText="1"/>
    </xf>
    <xf numFmtId="0" fontId="9" fillId="0" borderId="3" xfId="70" applyFont="1" applyFill="1" applyBorder="1" applyAlignment="1">
      <alignment horizontal="left" vertical="center" wrapText="1"/>
    </xf>
    <xf numFmtId="0" fontId="9" fillId="0" borderId="3" xfId="19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9" fillId="2" borderId="3" xfId="58" applyFont="1" applyFill="1" applyBorder="1" applyAlignment="1">
      <alignment horizontal="left" vertical="center" wrapText="1"/>
    </xf>
    <xf numFmtId="0" fontId="10" fillId="0" borderId="3" xfId="45" applyFont="1" applyFill="1" applyBorder="1" applyAlignment="1">
      <alignment horizontal="center" vertical="center" wrapText="1"/>
    </xf>
    <xf numFmtId="176" fontId="9" fillId="0" borderId="3" xfId="0" applyNumberFormat="1" applyFont="1" applyBorder="1" applyAlignment="1" applyProtection="1">
      <alignment horizontal="center" vertical="center" wrapText="1"/>
      <protection locked="0"/>
    </xf>
    <xf numFmtId="0" fontId="9" fillId="0" borderId="3" xfId="58" applyFont="1" applyFill="1" applyBorder="1" applyAlignment="1">
      <alignment horizontal="left" vertical="center" wrapText="1"/>
    </xf>
    <xf numFmtId="0" fontId="9" fillId="0" borderId="3" xfId="60" applyFont="1" applyFill="1" applyBorder="1" applyAlignment="1">
      <alignment horizontal="left" vertical="center" wrapText="1"/>
    </xf>
    <xf numFmtId="0" fontId="9" fillId="0" borderId="3" xfId="34" applyFont="1" applyFill="1" applyBorder="1" applyAlignment="1">
      <alignment horizontal="center" vertical="center" wrapText="1"/>
    </xf>
    <xf numFmtId="0" fontId="9" fillId="0" borderId="3" xfId="61" applyFont="1" applyFill="1" applyBorder="1" applyAlignment="1">
      <alignment horizontal="left" vertical="center" wrapText="1"/>
    </xf>
    <xf numFmtId="0" fontId="9" fillId="0" borderId="3" xfId="62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176" fontId="0" fillId="0" borderId="0" xfId="0" applyNumberFormat="1" applyAlignment="1">
      <alignment horizontal="center"/>
    </xf>
    <xf numFmtId="0" fontId="0" fillId="0" borderId="0" xfId="0" applyBorder="1"/>
    <xf numFmtId="178" fontId="1" fillId="0" borderId="3" xfId="11" applyNumberFormat="1" applyFont="1" applyBorder="1" applyAlignment="1" applyProtection="1">
      <alignment horizontal="center" vertical="center" wrapText="1"/>
    </xf>
    <xf numFmtId="176" fontId="1" fillId="0" borderId="3" xfId="0" applyNumberFormat="1" applyFont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</cellXfs>
  <cellStyles count="7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常规 2 2 2 3" xfId="45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常规 2 3 2" xfId="55"/>
    <cellStyle name="60% - 强调文字颜色 6" xfId="56" builtinId="52"/>
    <cellStyle name="常规 11" xfId="57"/>
    <cellStyle name="常规 13" xfId="58"/>
    <cellStyle name="常规 14" xfId="59"/>
    <cellStyle name="常规 15" xfId="60"/>
    <cellStyle name="常规 17" xfId="61"/>
    <cellStyle name="常规 18" xfId="62"/>
    <cellStyle name="常规 19" xfId="63"/>
    <cellStyle name="常规 2" xfId="64"/>
    <cellStyle name="常规 3" xfId="65"/>
    <cellStyle name="常规 4" xfId="66"/>
    <cellStyle name="常规 5" xfId="67"/>
    <cellStyle name="常规 7" xfId="68"/>
    <cellStyle name="常规 8" xfId="69"/>
    <cellStyle name="常规 9" xfId="7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tabSelected="1" workbookViewId="0">
      <selection activeCell="I25" sqref="I25:J25"/>
    </sheetView>
  </sheetViews>
  <sheetFormatPr defaultColWidth="9" defaultRowHeight="13.5"/>
  <cols>
    <col min="1" max="1" width="6.75" customWidth="1"/>
    <col min="2" max="2" width="10.5" customWidth="1"/>
    <col min="3" max="3" width="13.3833333333333" customWidth="1"/>
    <col min="4" max="4" width="33" customWidth="1"/>
    <col min="5" max="5" width="12.1333333333333" style="1" customWidth="1"/>
    <col min="6" max="6" width="13.75" style="1" customWidth="1"/>
    <col min="7" max="7" width="13.25" style="1" customWidth="1"/>
    <col min="8" max="8" width="8.38333333333333" style="1" customWidth="1"/>
    <col min="9" max="9" width="9.63333333333333" customWidth="1"/>
    <col min="10" max="10" width="25.35" customWidth="1"/>
  </cols>
  <sheetData>
    <row r="1" ht="29.25" customHeight="1" spans="1:10">
      <c r="A1" s="2" t="s">
        <v>0</v>
      </c>
      <c r="B1" s="2"/>
      <c r="C1" s="3"/>
      <c r="D1" s="3"/>
      <c r="E1" s="4"/>
      <c r="F1" s="4"/>
      <c r="G1" s="4"/>
      <c r="H1" s="4"/>
      <c r="I1" s="3"/>
      <c r="J1" s="3"/>
    </row>
    <row r="2" ht="33.7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1.75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46"/>
    </row>
    <row r="4" ht="36.95" customHeight="1" spans="1:10">
      <c r="A4" s="8" t="s">
        <v>3</v>
      </c>
      <c r="B4" s="8"/>
      <c r="C4" s="8"/>
      <c r="D4" s="9" t="s">
        <v>4</v>
      </c>
      <c r="E4" s="9"/>
      <c r="F4" s="10" t="s">
        <v>5</v>
      </c>
      <c r="G4" s="9" t="s">
        <v>6</v>
      </c>
      <c r="H4" s="9"/>
      <c r="I4" s="9"/>
      <c r="J4" s="9"/>
    </row>
    <row r="5" ht="31.5" customHeight="1" spans="1:10">
      <c r="A5" s="8" t="s">
        <v>7</v>
      </c>
      <c r="B5" s="8"/>
      <c r="C5" s="8"/>
      <c r="D5" s="9" t="s">
        <v>8</v>
      </c>
      <c r="E5" s="9"/>
      <c r="F5" s="10" t="s">
        <v>9</v>
      </c>
      <c r="G5" s="9" t="s">
        <v>10</v>
      </c>
      <c r="H5" s="9"/>
      <c r="I5" s="9"/>
      <c r="J5" s="9"/>
    </row>
    <row r="6" ht="31.5" customHeight="1" spans="1:10">
      <c r="A6" s="11" t="s">
        <v>11</v>
      </c>
      <c r="B6" s="11"/>
      <c r="C6" s="11"/>
      <c r="D6" s="11"/>
      <c r="E6" s="12" t="s">
        <v>12</v>
      </c>
      <c r="F6" s="11" t="s">
        <v>13</v>
      </c>
      <c r="G6" s="11"/>
      <c r="H6" s="12" t="s">
        <v>14</v>
      </c>
      <c r="I6" s="12" t="s">
        <v>15</v>
      </c>
      <c r="J6" s="12" t="s">
        <v>16</v>
      </c>
    </row>
    <row r="7" ht="32.25" customHeight="1" spans="1:10">
      <c r="A7" s="11"/>
      <c r="B7" s="11"/>
      <c r="C7" s="11"/>
      <c r="D7" s="11" t="s">
        <v>17</v>
      </c>
      <c r="E7" s="13">
        <v>3000</v>
      </c>
      <c r="F7" s="13">
        <v>3000</v>
      </c>
      <c r="G7" s="13"/>
      <c r="H7" s="14">
        <v>10</v>
      </c>
      <c r="I7" s="47">
        <v>1</v>
      </c>
      <c r="J7" s="48">
        <v>10</v>
      </c>
    </row>
    <row r="8" ht="30" customHeight="1" spans="1:10">
      <c r="A8" s="11"/>
      <c r="B8" s="11"/>
      <c r="C8" s="11"/>
      <c r="D8" s="11" t="s">
        <v>18</v>
      </c>
      <c r="E8" s="13">
        <v>3000</v>
      </c>
      <c r="F8" s="13">
        <v>3000</v>
      </c>
      <c r="G8" s="13"/>
      <c r="H8" s="14">
        <f>IF(E8="","",E8/E7*H7)</f>
        <v>10</v>
      </c>
      <c r="I8" s="47">
        <v>1</v>
      </c>
      <c r="J8" s="48">
        <f>ROUND(H8*I8,1)</f>
        <v>10</v>
      </c>
    </row>
    <row r="9" ht="30" customHeight="1" spans="1:10">
      <c r="A9" s="11"/>
      <c r="B9" s="11"/>
      <c r="C9" s="11"/>
      <c r="D9" s="11" t="s">
        <v>19</v>
      </c>
      <c r="E9" s="13">
        <v>0</v>
      </c>
      <c r="F9" s="13">
        <v>0</v>
      </c>
      <c r="G9" s="13"/>
      <c r="H9" s="14">
        <f>IF(E9="","",E9/E7*H7)</f>
        <v>0</v>
      </c>
      <c r="I9" s="47">
        <v>0</v>
      </c>
      <c r="J9" s="48">
        <v>0</v>
      </c>
    </row>
    <row r="10" ht="23.25" customHeight="1" spans="1:10">
      <c r="A10" s="15" t="s">
        <v>20</v>
      </c>
      <c r="B10" s="11" t="s">
        <v>21</v>
      </c>
      <c r="C10" s="11"/>
      <c r="D10" s="11"/>
      <c r="E10" s="11"/>
      <c r="F10" s="11" t="s">
        <v>22</v>
      </c>
      <c r="G10" s="11"/>
      <c r="H10" s="11"/>
      <c r="I10" s="11"/>
      <c r="J10" s="11"/>
    </row>
    <row r="11" ht="135" customHeight="1" spans="1:10">
      <c r="A11" s="16"/>
      <c r="B11" s="17" t="s">
        <v>23</v>
      </c>
      <c r="C11" s="17"/>
      <c r="D11" s="17"/>
      <c r="E11" s="17"/>
      <c r="F11" s="18" t="s">
        <v>24</v>
      </c>
      <c r="G11" s="18"/>
      <c r="H11" s="18"/>
      <c r="I11" s="18"/>
      <c r="J11" s="18"/>
    </row>
    <row r="12" ht="42" customHeight="1" spans="1:10">
      <c r="A12" s="15" t="s">
        <v>25</v>
      </c>
      <c r="B12" s="11" t="s">
        <v>26</v>
      </c>
      <c r="C12" s="11" t="s">
        <v>27</v>
      </c>
      <c r="D12" s="11" t="s">
        <v>28</v>
      </c>
      <c r="E12" s="11" t="s">
        <v>14</v>
      </c>
      <c r="F12" s="19" t="s">
        <v>29</v>
      </c>
      <c r="G12" s="19" t="s">
        <v>30</v>
      </c>
      <c r="H12" s="19" t="s">
        <v>16</v>
      </c>
      <c r="I12" s="19" t="s">
        <v>31</v>
      </c>
      <c r="J12" s="19"/>
    </row>
    <row r="13" ht="48" customHeight="1" spans="1:10">
      <c r="A13" s="16"/>
      <c r="B13" s="18" t="s">
        <v>32</v>
      </c>
      <c r="C13" s="18" t="s">
        <v>33</v>
      </c>
      <c r="D13" s="20" t="s">
        <v>34</v>
      </c>
      <c r="E13" s="18">
        <v>3</v>
      </c>
      <c r="F13" s="21" t="s">
        <v>35</v>
      </c>
      <c r="G13" s="22" t="s">
        <v>36</v>
      </c>
      <c r="H13" s="18">
        <v>3</v>
      </c>
      <c r="I13" s="19"/>
      <c r="J13" s="19"/>
    </row>
    <row r="14" ht="36.95" customHeight="1" spans="1:10">
      <c r="A14" s="16"/>
      <c r="B14" s="18"/>
      <c r="C14" s="18"/>
      <c r="D14" s="20" t="s">
        <v>37</v>
      </c>
      <c r="E14" s="18">
        <v>7</v>
      </c>
      <c r="F14" s="21" t="s">
        <v>38</v>
      </c>
      <c r="G14" s="22" t="s">
        <v>39</v>
      </c>
      <c r="H14" s="18">
        <v>7</v>
      </c>
      <c r="I14" s="19"/>
      <c r="J14" s="19"/>
    </row>
    <row r="15" ht="36.95" customHeight="1" spans="1:10">
      <c r="A15" s="16"/>
      <c r="B15" s="23"/>
      <c r="C15" s="23"/>
      <c r="D15" s="20" t="s">
        <v>40</v>
      </c>
      <c r="E15" s="18">
        <v>5</v>
      </c>
      <c r="F15" s="21" t="s">
        <v>41</v>
      </c>
      <c r="G15" s="22" t="s">
        <v>42</v>
      </c>
      <c r="H15" s="18">
        <v>5</v>
      </c>
      <c r="I15" s="19"/>
      <c r="J15" s="19"/>
    </row>
    <row r="16" ht="36.95" customHeight="1" spans="1:10">
      <c r="A16" s="16"/>
      <c r="B16" s="23"/>
      <c r="C16" s="18" t="s">
        <v>43</v>
      </c>
      <c r="D16" s="24" t="s">
        <v>44</v>
      </c>
      <c r="E16" s="18">
        <v>10</v>
      </c>
      <c r="F16" s="25" t="s">
        <v>45</v>
      </c>
      <c r="G16" s="26">
        <v>0</v>
      </c>
      <c r="H16" s="18">
        <v>0</v>
      </c>
      <c r="I16" s="49" t="s">
        <v>46</v>
      </c>
      <c r="J16" s="49"/>
    </row>
    <row r="17" ht="36.95" customHeight="1" spans="1:10">
      <c r="A17" s="16"/>
      <c r="B17" s="23"/>
      <c r="C17" s="18" t="s">
        <v>47</v>
      </c>
      <c r="D17" s="27" t="s">
        <v>48</v>
      </c>
      <c r="E17" s="18">
        <v>3</v>
      </c>
      <c r="F17" s="28" t="s">
        <v>45</v>
      </c>
      <c r="G17" s="26">
        <v>1</v>
      </c>
      <c r="H17" s="18">
        <v>3</v>
      </c>
      <c r="I17" s="19"/>
      <c r="J17" s="19"/>
    </row>
    <row r="18" ht="36.95" customHeight="1" spans="1:10">
      <c r="A18" s="16"/>
      <c r="B18" s="23"/>
      <c r="C18" s="18"/>
      <c r="D18" s="27" t="s">
        <v>49</v>
      </c>
      <c r="E18" s="18">
        <v>5</v>
      </c>
      <c r="F18" s="28" t="s">
        <v>45</v>
      </c>
      <c r="G18" s="26">
        <v>1</v>
      </c>
      <c r="H18" s="18">
        <v>5</v>
      </c>
      <c r="I18" s="19"/>
      <c r="J18" s="19"/>
    </row>
    <row r="19" ht="36.95" customHeight="1" spans="1:10">
      <c r="A19" s="16"/>
      <c r="B19" s="23"/>
      <c r="C19" s="18"/>
      <c r="D19" s="27" t="s">
        <v>50</v>
      </c>
      <c r="E19" s="18">
        <v>7</v>
      </c>
      <c r="F19" s="29">
        <v>44166</v>
      </c>
      <c r="G19" s="29">
        <v>44166</v>
      </c>
      <c r="H19" s="18">
        <v>7</v>
      </c>
      <c r="I19" s="19"/>
      <c r="J19" s="19"/>
    </row>
    <row r="20" ht="36.95" customHeight="1" spans="1:10">
      <c r="A20" s="16"/>
      <c r="B20" s="23"/>
      <c r="C20" s="18" t="s">
        <v>51</v>
      </c>
      <c r="D20" s="30" t="s">
        <v>52</v>
      </c>
      <c r="E20" s="18">
        <v>10</v>
      </c>
      <c r="F20" s="31" t="s">
        <v>53</v>
      </c>
      <c r="G20" s="32" t="s">
        <v>54</v>
      </c>
      <c r="H20" s="18">
        <v>10</v>
      </c>
      <c r="I20" s="19"/>
      <c r="J20" s="19"/>
    </row>
    <row r="21" ht="36.95" customHeight="1" spans="1:10">
      <c r="A21" s="16"/>
      <c r="B21" s="18" t="s">
        <v>55</v>
      </c>
      <c r="C21" s="18" t="s">
        <v>56</v>
      </c>
      <c r="D21" s="33" t="s">
        <v>57</v>
      </c>
      <c r="E21" s="18">
        <v>9</v>
      </c>
      <c r="F21" s="34" t="s">
        <v>58</v>
      </c>
      <c r="G21" s="26">
        <v>0</v>
      </c>
      <c r="H21" s="35">
        <v>0</v>
      </c>
      <c r="I21" s="49" t="s">
        <v>59</v>
      </c>
      <c r="J21" s="49"/>
    </row>
    <row r="22" ht="36.95" customHeight="1" spans="1:10">
      <c r="A22" s="16"/>
      <c r="B22" s="18"/>
      <c r="C22" s="18"/>
      <c r="D22" s="36" t="s">
        <v>60</v>
      </c>
      <c r="E22" s="18">
        <v>7</v>
      </c>
      <c r="F22" s="34" t="s">
        <v>61</v>
      </c>
      <c r="G22" s="32" t="s">
        <v>62</v>
      </c>
      <c r="H22" s="35">
        <v>0</v>
      </c>
      <c r="I22" s="49" t="s">
        <v>59</v>
      </c>
      <c r="J22" s="49"/>
    </row>
    <row r="23" ht="36.95" customHeight="1" spans="1:10">
      <c r="A23" s="16"/>
      <c r="B23" s="18"/>
      <c r="C23" s="18"/>
      <c r="D23" s="36" t="s">
        <v>63</v>
      </c>
      <c r="E23" s="18">
        <v>5</v>
      </c>
      <c r="F23" s="34" t="s">
        <v>64</v>
      </c>
      <c r="G23" s="32" t="s">
        <v>62</v>
      </c>
      <c r="H23" s="35">
        <v>0</v>
      </c>
      <c r="I23" s="49" t="s">
        <v>59</v>
      </c>
      <c r="J23" s="49"/>
    </row>
    <row r="24" ht="36.95" customHeight="1" spans="1:10">
      <c r="A24" s="16"/>
      <c r="B24" s="18"/>
      <c r="C24" s="18" t="s">
        <v>65</v>
      </c>
      <c r="D24" s="37" t="s">
        <v>66</v>
      </c>
      <c r="E24" s="18">
        <v>9</v>
      </c>
      <c r="F24" s="38" t="s">
        <v>67</v>
      </c>
      <c r="G24" s="32" t="s">
        <v>68</v>
      </c>
      <c r="H24" s="35">
        <v>0</v>
      </c>
      <c r="I24" s="49" t="s">
        <v>59</v>
      </c>
      <c r="J24" s="49"/>
    </row>
    <row r="25" ht="61" customHeight="1" spans="1:10">
      <c r="A25" s="16"/>
      <c r="B25" s="18" t="s">
        <v>69</v>
      </c>
      <c r="C25" s="18" t="s">
        <v>70</v>
      </c>
      <c r="D25" s="39" t="s">
        <v>71</v>
      </c>
      <c r="E25" s="18">
        <v>10</v>
      </c>
      <c r="F25" s="40" t="s">
        <v>58</v>
      </c>
      <c r="G25" s="26">
        <v>0</v>
      </c>
      <c r="H25" s="35">
        <v>0</v>
      </c>
      <c r="I25" s="49" t="s">
        <v>72</v>
      </c>
      <c r="J25" s="49"/>
    </row>
    <row r="26" ht="38.1" customHeight="1" spans="1:10">
      <c r="A26" s="41" t="s">
        <v>73</v>
      </c>
      <c r="B26" s="41"/>
      <c r="C26" s="41"/>
      <c r="D26" s="41"/>
      <c r="E26" s="42">
        <v>100</v>
      </c>
      <c r="F26" s="43"/>
      <c r="G26" s="43"/>
      <c r="H26" s="44">
        <v>50</v>
      </c>
      <c r="I26" s="50"/>
      <c r="J26" s="51"/>
    </row>
    <row r="27" ht="14.25" customHeight="1" spans="8:8">
      <c r="H27" s="45"/>
    </row>
    <row r="28" spans="8:8">
      <c r="H28" s="45"/>
    </row>
    <row r="29" spans="8:8">
      <c r="H29" s="45"/>
    </row>
    <row r="30" spans="8:8">
      <c r="H30" s="45"/>
    </row>
    <row r="31" spans="8:8">
      <c r="H31" s="45"/>
    </row>
    <row r="32" spans="8:8">
      <c r="H32" s="45"/>
    </row>
    <row r="33" spans="8:8">
      <c r="H33" s="45"/>
    </row>
    <row r="34" spans="8:8">
      <c r="H34" s="45"/>
    </row>
    <row r="35" spans="8:8">
      <c r="H35" s="45"/>
    </row>
    <row r="36" spans="8:8">
      <c r="H36" s="45"/>
    </row>
    <row r="37" spans="8:8">
      <c r="H37" s="45"/>
    </row>
    <row r="38" spans="8:8">
      <c r="H38" s="45"/>
    </row>
    <row r="39" spans="8:8">
      <c r="H39" s="45"/>
    </row>
    <row r="40" spans="8:8">
      <c r="H40" s="45"/>
    </row>
    <row r="41" spans="8:8">
      <c r="H41" s="45"/>
    </row>
    <row r="42" spans="8:8">
      <c r="H42" s="45"/>
    </row>
    <row r="43" spans="8:8">
      <c r="H43" s="45"/>
    </row>
    <row r="44" spans="8:8">
      <c r="H44" s="45"/>
    </row>
    <row r="45" spans="8:8">
      <c r="H45" s="45"/>
    </row>
    <row r="46" spans="8:8">
      <c r="H46" s="45"/>
    </row>
    <row r="47" spans="8:8">
      <c r="H47" s="45"/>
    </row>
    <row r="48" spans="8:8">
      <c r="H48" s="45"/>
    </row>
    <row r="49" spans="8:8">
      <c r="H49" s="45"/>
    </row>
    <row r="50" spans="8:8">
      <c r="H50" s="45"/>
    </row>
    <row r="51" spans="8:8">
      <c r="H51" s="45"/>
    </row>
    <row r="52" spans="8:8">
      <c r="H52" s="45"/>
    </row>
    <row r="53" spans="8:8">
      <c r="H53" s="45"/>
    </row>
    <row r="54" spans="8:8">
      <c r="H54" s="45"/>
    </row>
    <row r="55" spans="8:8">
      <c r="H55" s="45"/>
    </row>
    <row r="56" spans="8:8">
      <c r="H56" s="45"/>
    </row>
    <row r="57" spans="8:8">
      <c r="H57" s="45"/>
    </row>
    <row r="58" spans="8:8">
      <c r="H58" s="45"/>
    </row>
    <row r="59" spans="8:8">
      <c r="H59" s="45"/>
    </row>
    <row r="60" spans="8:8">
      <c r="H60" s="45"/>
    </row>
    <row r="61" spans="8:8">
      <c r="H61" s="45"/>
    </row>
    <row r="62" spans="8:8">
      <c r="H62" s="45"/>
    </row>
    <row r="63" spans="8:8">
      <c r="H63" s="45"/>
    </row>
    <row r="64" spans="8:8">
      <c r="H64" s="45"/>
    </row>
    <row r="65" spans="8:8">
      <c r="H65" s="45"/>
    </row>
    <row r="66" spans="8:8">
      <c r="H66" s="45"/>
    </row>
    <row r="67" spans="8:8">
      <c r="H67" s="45"/>
    </row>
    <row r="68" spans="8:8">
      <c r="H68" s="45"/>
    </row>
    <row r="69" spans="8:8">
      <c r="H69" s="45"/>
    </row>
    <row r="70" spans="8:8">
      <c r="H70" s="45"/>
    </row>
    <row r="71" spans="8:8">
      <c r="H71" s="45"/>
    </row>
    <row r="72" spans="8:8">
      <c r="H72" s="45"/>
    </row>
    <row r="73" spans="8:8">
      <c r="H73" s="45"/>
    </row>
    <row r="74" spans="8:8">
      <c r="H74" s="45"/>
    </row>
    <row r="75" spans="8:8">
      <c r="H75" s="45"/>
    </row>
    <row r="76" spans="8:8">
      <c r="H76" s="45"/>
    </row>
    <row r="77" spans="8:8">
      <c r="H77" s="45"/>
    </row>
    <row r="78" spans="8:8">
      <c r="H78" s="45"/>
    </row>
    <row r="79" spans="8:8">
      <c r="H79" s="45"/>
    </row>
    <row r="80" spans="8:8">
      <c r="H80" s="45"/>
    </row>
    <row r="81" spans="8:8">
      <c r="H81" s="45"/>
    </row>
    <row r="82" spans="8:8">
      <c r="H82" s="45"/>
    </row>
    <row r="83" spans="8:8">
      <c r="H83" s="45"/>
    </row>
    <row r="84" spans="8:8">
      <c r="H84" s="45"/>
    </row>
    <row r="85" spans="8:8">
      <c r="H85" s="45"/>
    </row>
    <row r="86" spans="8:8">
      <c r="H86" s="45"/>
    </row>
    <row r="87" spans="8:8">
      <c r="H87" s="45"/>
    </row>
    <row r="88" spans="8:8">
      <c r="H88" s="45"/>
    </row>
    <row r="89" spans="8:8">
      <c r="H89" s="45"/>
    </row>
    <row r="90" spans="8:8">
      <c r="H90" s="45"/>
    </row>
    <row r="91" spans="8:8">
      <c r="H91" s="45"/>
    </row>
    <row r="92" spans="8:8">
      <c r="H92" s="45"/>
    </row>
    <row r="93" spans="8:8">
      <c r="H93" s="45"/>
    </row>
    <row r="94" spans="8:8">
      <c r="H94" s="45"/>
    </row>
    <row r="95" spans="8:8">
      <c r="H95" s="45"/>
    </row>
    <row r="96" spans="8:8">
      <c r="H96" s="45"/>
    </row>
    <row r="97" spans="8:8">
      <c r="H97" s="45"/>
    </row>
    <row r="98" spans="8:8">
      <c r="H98" s="45"/>
    </row>
    <row r="99" spans="8:8">
      <c r="H99" s="45"/>
    </row>
    <row r="100" spans="8:8">
      <c r="H100" s="45"/>
    </row>
    <row r="101" spans="8:8">
      <c r="H101" s="45"/>
    </row>
    <row r="102" spans="8:8">
      <c r="H102" s="45"/>
    </row>
    <row r="103" spans="8:8">
      <c r="H103" s="45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C13:C17 C19:C21 C23:C117 A13:B117 D13:G15 I13:XFD15 H13:H15 D16:XFD16 D17:G19 I17:XFD19 H17:H19 D20:XFD20 D21:F25 H21:XFD25 D26:XFD117 G21:G25" name="区域1" securityDescriptor="O:WDG:WDD:"/>
  </protectedRanges>
  <mergeCells count="42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D26"/>
    <mergeCell ref="F26:G26"/>
    <mergeCell ref="I26:J26"/>
    <mergeCell ref="A10:A11"/>
    <mergeCell ref="A12:A25"/>
    <mergeCell ref="B13:B20"/>
    <mergeCell ref="B21:B24"/>
    <mergeCell ref="C13:C15"/>
    <mergeCell ref="C17:C19"/>
    <mergeCell ref="C21:C23"/>
    <mergeCell ref="A6:C9"/>
  </mergeCells>
  <printOptions horizontalCentered="1"/>
  <pageMargins left="0.118055555555556" right="0.118055555555556" top="0.401388888888889" bottom="0.298611111111111" header="0.16875" footer="0.16875"/>
  <pageSetup paperSize="9" scale="6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驰远天合-柴万顺-18690160103</cp:lastModifiedBy>
  <dcterms:created xsi:type="dcterms:W3CDTF">2006-09-16T00:00:00Z</dcterms:created>
  <cp:lastPrinted>2020-12-16T08:07:00Z</cp:lastPrinted>
  <dcterms:modified xsi:type="dcterms:W3CDTF">2021-01-07T08:37:03Z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  <property fmtid="{D5CDD505-2E9C-101B-9397-08002B2CF9AE}" pid="3" name="KSOReadingLayout">
    <vt:bool>true</vt:bool>
  </property>
</Properties>
</file>