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目标自评表" sheetId="6" r:id="rId1"/>
  </sheets>
  <calcPr calcId="144525"/>
</workbook>
</file>

<file path=xl/sharedStrings.xml><?xml version="1.0" encoding="utf-8"?>
<sst xmlns="http://schemas.openxmlformats.org/spreadsheetml/2006/main" count="72" uniqueCount="64">
  <si>
    <t>附件2：</t>
  </si>
  <si>
    <t>绩效目标自评表</t>
  </si>
  <si>
    <t>（2020年度）</t>
  </si>
  <si>
    <t>项目名称</t>
  </si>
  <si>
    <t>中小河流治理资金项目</t>
  </si>
  <si>
    <t>项目负责人及电话</t>
  </si>
  <si>
    <t>艾尼·库尔班
19996774733</t>
  </si>
  <si>
    <t>主管部门</t>
  </si>
  <si>
    <t>疏勒县水利局</t>
  </si>
  <si>
    <t>实施单位</t>
  </si>
  <si>
    <t>疏勒县水管总站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</si>
  <si>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</si>
  <si>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</si>
  <si>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</si>
  <si>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</si>
  <si>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</si>
  <si>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</si>
  <si>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</si>
  <si>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</si>
  <si>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其他资金</t>
  </si>
  <si>
    <t>年度总体目标</t>
  </si>
  <si>
    <t>年初设定目标</t>
  </si>
  <si>
    <t>年度总体目标完成情况综述</t>
  </si>
  <si>
    <t>新建防洪堤2.187km，防洪标准10年一遇（55+013～56+000段）、20年一遇(56+000～57+200段)。设计洪峰流量为422m³/s～258m³/s。项目分为两个标段，第一标段疏勒县盖孜河古里其曼引水口防洪工程实施后，保护耕地 4.65 万亩，保护人口 2 万人。共程建设总长度 987m。本工程经济内部收益率大于国家规定的公益性项目社会折现率 7%，经济净现值均大于零，经济效益费用比大于 1，各项目经济指标均能满足规范要求，表明该工程在经济上是可行的。工程实施后年维护正常运行所需要的费用共计 11.92 万元，由于防洪工程属于社会公益性质的水利建设项目，无直接经济收入，无投资偿还能力，也不具有自我发展能力，为保证工程正常运行，建议防洪工程运行费用全部申请财政补助；第二标段疏勒县盖孜河三道桥上游防洪工程实施后，保护对象有水利设施、乡村设施等，保护地 11.64 万亩，保护人口 2.76 万人。共程建设总长度1.2km。本工程经济内部收益率大于国家规定的公益性项目社会折现率 7%，经济净现值均大于零，经济效益费用比大于 1，各项目经济指标均能足规范要求，表明该工程在经济上是可行的。工程实施后年维护正常运行所需要的费用共计19.36 万元，由于防洪工程属于社会公益性质的水利建设项目，无直接经济收入，无投资偿还能力，也不具有自我发展能力，为保证工程正常运行，建议防洪工程运行费用全部申请财政补助。</t>
  </si>
  <si>
    <t>新建防洪堤1.75km，已完成总进度的80%，项目未完工，效益尚有部分未达到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</si>
  <si>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</si>
  <si>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</si>
  <si>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</si>
  <si>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</si>
  <si>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</si>
  <si>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</si>
  <si>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</si>
  <si>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</si>
  <si>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</si>
  <si>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新建防洪堤（km）</t>
  </si>
  <si>
    <t>项目未完工</t>
  </si>
  <si>
    <t>质量指标</t>
  </si>
  <si>
    <t>防洪堤质量合格率（%）</t>
  </si>
  <si>
    <t>时效指标</t>
  </si>
  <si>
    <t>项目完成及时率（%）</t>
  </si>
  <si>
    <t>项目开工时间</t>
  </si>
  <si>
    <t>项目完工时间</t>
  </si>
  <si>
    <t>资金拨付及时率（%）</t>
  </si>
  <si>
    <t>成本指标</t>
  </si>
  <si>
    <t>项目前期及建设期管理投资成本控制（≤万元）</t>
  </si>
  <si>
    <t>项目施工投资成本控制（≤万元）</t>
  </si>
  <si>
    <t>其他投资成本控制（≤万元）</t>
  </si>
  <si>
    <t>效益指标（30分）</t>
  </si>
  <si>
    <t>经济效益指标</t>
  </si>
  <si>
    <t>社会效益指标</t>
  </si>
  <si>
    <t>保护耕地（万亩）</t>
  </si>
  <si>
    <t>项目未完工，效益尚有部分未达到</t>
  </si>
  <si>
    <t>缓解灌区农民的防洪压力，减轻农民防洪负担</t>
  </si>
  <si>
    <t>有效缓解</t>
  </si>
  <si>
    <t>生态效益指标</t>
  </si>
  <si>
    <t>保护项目区生态环境</t>
  </si>
  <si>
    <t>有效保护</t>
  </si>
  <si>
    <t>可持续影响指标</t>
  </si>
  <si>
    <t>满意度指标（10分）</t>
  </si>
  <si>
    <t>服务对象满意度指标</t>
  </si>
  <si>
    <t>群众满意度（%）</t>
  </si>
  <si>
    <t>≥90%</t>
  </si>
  <si>
    <t>项目未完工，未进行满意度检查</t>
  </si>
  <si>
    <t>总      分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</si>
</sst>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176" formatCode="0.00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.0_ "/>
    <numFmt numFmtId="178" formatCode="0.0%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6" fillId="24" borderId="15" applyNumberFormat="0" applyAlignment="0" applyProtection="0">
      <alignment vertical="center"/>
    </xf>
    <xf numFmtId="0" fontId="27" fillId="24" borderId="9" applyNumberFormat="0" applyAlignment="0" applyProtection="0">
      <alignment vertical="center"/>
    </xf>
    <xf numFmtId="0" fontId="21" fillId="22" borderId="13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" fillId="0" borderId="0"/>
  </cellStyleXfs>
  <cellXfs count="43">
    <xf numFmtId="0" fontId="0" fillId="0" borderId="0" xfId="0"/>
    <xf numFmtId="0" fontId="1" fillId="0" borderId="0" xfId="0" applyFont="1"/>
    <xf numFmtId="0" fontId="2" fillId="0" borderId="0" xfId="0" applyFont="1" applyFill="1" applyBorder="1" applyAlignment="1" applyProtection="1">
      <alignment horizontal="left" vertical="center"/>
      <protection locked="0"/>
    </xf>
    <xf numFmtId="0" fontId="1" fillId="0" borderId="0" xfId="0" applyFont="1" applyFill="1" applyProtection="1"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left" vertical="center" wrapText="1"/>
      <protection locked="0"/>
    </xf>
    <xf numFmtId="0" fontId="6" fillId="0" borderId="1" xfId="0" applyFont="1" applyFill="1" applyBorder="1" applyAlignment="1" applyProtection="1">
      <alignment horizontal="left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177" fontId="2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textRotation="255" wrapText="1"/>
      <protection locked="0"/>
    </xf>
    <xf numFmtId="0" fontId="2" fillId="0" borderId="1" xfId="0" applyFont="1" applyFill="1" applyBorder="1" applyAlignment="1" applyProtection="1">
      <alignment horizontal="center" vertical="center" textRotation="255" wrapText="1"/>
      <protection locked="0"/>
    </xf>
    <xf numFmtId="0" fontId="6" fillId="0" borderId="1" xfId="0" applyFont="1" applyFill="1" applyBorder="1" applyAlignment="1" applyProtection="1">
      <alignment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49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9" fontId="8" fillId="0" borderId="1" xfId="11" applyFont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57" fontId="8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9" fontId="8" fillId="0" borderId="1" xfId="11" applyNumberFormat="1" applyFont="1" applyBorder="1" applyAlignment="1">
      <alignment horizontal="center" vertical="center"/>
    </xf>
    <xf numFmtId="9" fontId="2" fillId="0" borderId="1" xfId="11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 applyProtection="1">
      <alignment horizontal="center" vertical="center" wrapText="1"/>
      <protection locked="0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/>
    <xf numFmtId="177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vertical="center"/>
    </xf>
    <xf numFmtId="9" fontId="2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vertical="center"/>
      <protection locked="0"/>
    </xf>
    <xf numFmtId="177" fontId="1" fillId="0" borderId="0" xfId="0" applyNumberFormat="1" applyFont="1"/>
    <xf numFmtId="178" fontId="2" fillId="0" borderId="1" xfId="11" applyNumberFormat="1" applyFont="1" applyFill="1" applyBorder="1" applyAlignment="1" applyProtection="1">
      <alignment horizontal="center" vertical="center" wrapText="1"/>
    </xf>
    <xf numFmtId="177" fontId="2" fillId="0" borderId="1" xfId="0" applyNumberFormat="1" applyFont="1" applyFill="1" applyBorder="1" applyAlignment="1" applyProtection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5"/>
  <sheetViews>
    <sheetView tabSelected="1" workbookViewId="0">
      <selection activeCell="D23" sqref="D23"/>
    </sheetView>
  </sheetViews>
  <sheetFormatPr defaultColWidth="9" defaultRowHeight="14.4"/>
  <cols>
    <col min="1" max="1" width="6.75" style="1" customWidth="1"/>
    <col min="2" max="2" width="10.5" style="1" customWidth="1"/>
    <col min="3" max="3" width="13.3796296296296" style="1" customWidth="1"/>
    <col min="4" max="4" width="33" style="1" customWidth="1"/>
    <col min="5" max="5" width="12.1296296296296" style="1" customWidth="1"/>
    <col min="6" max="6" width="13.7962962962963" style="1" customWidth="1"/>
    <col min="7" max="7" width="13.25" style="1" customWidth="1"/>
    <col min="8" max="8" width="8.37962962962963" style="1" customWidth="1"/>
    <col min="9" max="9" width="9.62962962962963" style="1" customWidth="1"/>
    <col min="10" max="10" width="23.3796296296296" style="1" customWidth="1"/>
    <col min="11" max="16384" width="9" style="1"/>
  </cols>
  <sheetData>
    <row r="1" ht="29.25" customHeight="1" spans="1:10">
      <c r="A1" s="2" t="s">
        <v>0</v>
      </c>
      <c r="B1" s="2"/>
      <c r="C1" s="3"/>
      <c r="D1" s="3"/>
      <c r="E1" s="3"/>
      <c r="F1" s="3"/>
      <c r="G1" s="3"/>
      <c r="H1" s="3"/>
      <c r="I1" s="3"/>
      <c r="J1" s="3"/>
    </row>
    <row r="2" ht="26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21.75" customHeight="1" spans="1:10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</row>
    <row r="4" ht="37" customHeight="1" spans="1:10">
      <c r="A4" s="6" t="s">
        <v>3</v>
      </c>
      <c r="B4" s="6"/>
      <c r="C4" s="6"/>
      <c r="D4" s="7" t="s">
        <v>4</v>
      </c>
      <c r="E4" s="7"/>
      <c r="F4" s="6" t="s">
        <v>5</v>
      </c>
      <c r="G4" s="7" t="s">
        <v>6</v>
      </c>
      <c r="H4" s="7"/>
      <c r="I4" s="7"/>
      <c r="J4" s="7"/>
    </row>
    <row r="5" ht="31.5" customHeight="1" spans="1:10">
      <c r="A5" s="6" t="s">
        <v>7</v>
      </c>
      <c r="B5" s="6"/>
      <c r="C5" s="6"/>
      <c r="D5" s="7" t="s">
        <v>8</v>
      </c>
      <c r="E5" s="7"/>
      <c r="F5" s="6" t="s">
        <v>9</v>
      </c>
      <c r="G5" s="7" t="s">
        <v>10</v>
      </c>
      <c r="H5" s="7"/>
      <c r="I5" s="7"/>
      <c r="J5" s="7"/>
    </row>
    <row r="6" ht="31.5" customHeight="1" spans="1:10">
      <c r="A6" s="8" t="s">
        <v>11</v>
      </c>
      <c r="B6" s="8"/>
      <c r="C6" s="8"/>
      <c r="D6" s="8"/>
      <c r="E6" s="9" t="s">
        <v>12</v>
      </c>
      <c r="F6" s="8" t="s">
        <v>13</v>
      </c>
      <c r="G6" s="8"/>
      <c r="H6" s="9" t="s">
        <v>14</v>
      </c>
      <c r="I6" s="9" t="s">
        <v>15</v>
      </c>
      <c r="J6" s="9" t="s">
        <v>16</v>
      </c>
    </row>
    <row r="7" ht="32.25" customHeight="1" spans="1:10">
      <c r="A7" s="8"/>
      <c r="B7" s="8"/>
      <c r="C7" s="8"/>
      <c r="D7" s="8" t="s">
        <v>17</v>
      </c>
      <c r="E7" s="10">
        <v>1966</v>
      </c>
      <c r="F7" s="10">
        <v>1951.04</v>
      </c>
      <c r="G7" s="10"/>
      <c r="H7" s="11">
        <v>10</v>
      </c>
      <c r="I7" s="41">
        <f>IF(E7="",,ROUND(F7/E7,4))</f>
        <v>0.9924</v>
      </c>
      <c r="J7" s="42">
        <f t="shared" ref="J7:J9" si="0">(F7/E7)*H7</f>
        <v>9.92390640895219</v>
      </c>
    </row>
    <row r="8" ht="30" customHeight="1" spans="1:10">
      <c r="A8" s="8"/>
      <c r="B8" s="8"/>
      <c r="C8" s="8"/>
      <c r="D8" s="8" t="s">
        <v>18</v>
      </c>
      <c r="E8" s="10">
        <v>1966</v>
      </c>
      <c r="F8" s="10">
        <v>1951.04</v>
      </c>
      <c r="G8" s="10"/>
      <c r="H8" s="11">
        <f>IF(E8="","",E8/E7*H7)</f>
        <v>10</v>
      </c>
      <c r="I8" s="41">
        <f>IF(E8="",,ROUND(F8/E8,3))</f>
        <v>0.992</v>
      </c>
      <c r="J8" s="42">
        <f t="shared" si="0"/>
        <v>9.92390640895219</v>
      </c>
    </row>
    <row r="9" ht="30" customHeight="1" spans="1:10">
      <c r="A9" s="8"/>
      <c r="B9" s="8"/>
      <c r="C9" s="8"/>
      <c r="D9" s="8" t="s">
        <v>19</v>
      </c>
      <c r="E9" s="10">
        <v>0</v>
      </c>
      <c r="F9" s="10">
        <v>0</v>
      </c>
      <c r="G9" s="10"/>
      <c r="H9" s="11">
        <f>IF(E9="","",E9/E7*H7)</f>
        <v>0</v>
      </c>
      <c r="I9" s="41">
        <v>0</v>
      </c>
      <c r="J9" s="42">
        <v>0</v>
      </c>
    </row>
    <row r="10" ht="23.25" customHeight="1" spans="1:10">
      <c r="A10" s="12" t="s">
        <v>20</v>
      </c>
      <c r="B10" s="8" t="s">
        <v>21</v>
      </c>
      <c r="C10" s="8"/>
      <c r="D10" s="8"/>
      <c r="E10" s="8"/>
      <c r="F10" s="8" t="s">
        <v>22</v>
      </c>
      <c r="G10" s="8"/>
      <c r="H10" s="8"/>
      <c r="I10" s="8"/>
      <c r="J10" s="8"/>
    </row>
    <row r="11" ht="274" customHeight="1" spans="1:10">
      <c r="A11" s="13"/>
      <c r="B11" s="14" t="s">
        <v>23</v>
      </c>
      <c r="C11" s="14"/>
      <c r="D11" s="14"/>
      <c r="E11" s="14"/>
      <c r="F11" s="15" t="s">
        <v>24</v>
      </c>
      <c r="G11" s="15"/>
      <c r="H11" s="15"/>
      <c r="I11" s="15"/>
      <c r="J11" s="15"/>
    </row>
    <row r="12" ht="42" customHeight="1" spans="1:10">
      <c r="A12" s="12" t="s">
        <v>25</v>
      </c>
      <c r="B12" s="8" t="s">
        <v>26</v>
      </c>
      <c r="C12" s="8" t="s">
        <v>27</v>
      </c>
      <c r="D12" s="8" t="s">
        <v>28</v>
      </c>
      <c r="E12" s="8" t="s">
        <v>14</v>
      </c>
      <c r="F12" s="8" t="s">
        <v>29</v>
      </c>
      <c r="G12" s="8" t="s">
        <v>30</v>
      </c>
      <c r="H12" s="8" t="s">
        <v>16</v>
      </c>
      <c r="I12" s="8" t="s">
        <v>31</v>
      </c>
      <c r="J12" s="8"/>
    </row>
    <row r="13" ht="36.95" customHeight="1" spans="1:10">
      <c r="A13" s="13"/>
      <c r="B13" s="15" t="s">
        <v>32</v>
      </c>
      <c r="C13" s="15" t="s">
        <v>33</v>
      </c>
      <c r="D13" s="16" t="s">
        <v>34</v>
      </c>
      <c r="E13" s="15">
        <v>12</v>
      </c>
      <c r="F13" s="17">
        <v>2.187</v>
      </c>
      <c r="G13" s="18">
        <v>1.75</v>
      </c>
      <c r="H13" s="15">
        <v>9.6</v>
      </c>
      <c r="I13" s="15" t="s">
        <v>35</v>
      </c>
      <c r="J13" s="15"/>
    </row>
    <row r="14" ht="36.95" customHeight="1" spans="1:10">
      <c r="A14" s="13"/>
      <c r="B14" s="15"/>
      <c r="C14" s="19" t="s">
        <v>36</v>
      </c>
      <c r="D14" s="16" t="s">
        <v>37</v>
      </c>
      <c r="E14" s="15">
        <v>8</v>
      </c>
      <c r="F14" s="20">
        <v>1</v>
      </c>
      <c r="G14" s="20">
        <v>1</v>
      </c>
      <c r="H14" s="15">
        <v>6.4</v>
      </c>
      <c r="I14" s="15" t="s">
        <v>35</v>
      </c>
      <c r="J14" s="15"/>
    </row>
    <row r="15" ht="36.95" customHeight="1" spans="1:10">
      <c r="A15" s="13"/>
      <c r="B15" s="21"/>
      <c r="C15" s="15" t="s">
        <v>38</v>
      </c>
      <c r="D15" s="16" t="s">
        <v>39</v>
      </c>
      <c r="E15" s="15">
        <v>5</v>
      </c>
      <c r="F15" s="20">
        <v>1</v>
      </c>
      <c r="G15" s="20">
        <v>0</v>
      </c>
      <c r="H15" s="15">
        <v>0</v>
      </c>
      <c r="I15" s="15" t="s">
        <v>35</v>
      </c>
      <c r="J15" s="15"/>
    </row>
    <row r="16" ht="36.95" customHeight="1" spans="1:10">
      <c r="A16" s="13"/>
      <c r="B16" s="21"/>
      <c r="C16" s="15"/>
      <c r="D16" s="16" t="s">
        <v>40</v>
      </c>
      <c r="E16" s="15">
        <v>3</v>
      </c>
      <c r="F16" s="22">
        <v>43922</v>
      </c>
      <c r="G16" s="22">
        <v>43952</v>
      </c>
      <c r="H16" s="15">
        <v>3</v>
      </c>
      <c r="I16" s="8"/>
      <c r="J16" s="8"/>
    </row>
    <row r="17" ht="36.95" customHeight="1" spans="1:10">
      <c r="A17" s="13"/>
      <c r="B17" s="21"/>
      <c r="C17" s="15"/>
      <c r="D17" s="16" t="s">
        <v>41</v>
      </c>
      <c r="E17" s="15">
        <v>3</v>
      </c>
      <c r="F17" s="22">
        <v>44316</v>
      </c>
      <c r="G17" s="23" t="s">
        <v>35</v>
      </c>
      <c r="H17" s="15">
        <v>0</v>
      </c>
      <c r="I17" s="15" t="s">
        <v>35</v>
      </c>
      <c r="J17" s="15"/>
    </row>
    <row r="18" ht="36.95" customHeight="1" spans="1:10">
      <c r="A18" s="13"/>
      <c r="B18" s="21"/>
      <c r="C18" s="21"/>
      <c r="D18" s="16" t="s">
        <v>42</v>
      </c>
      <c r="E18" s="15">
        <v>4</v>
      </c>
      <c r="F18" s="24">
        <v>1</v>
      </c>
      <c r="G18" s="25">
        <v>1</v>
      </c>
      <c r="H18" s="15">
        <v>4</v>
      </c>
      <c r="I18" s="8"/>
      <c r="J18" s="8"/>
    </row>
    <row r="19" ht="36.95" customHeight="1" spans="1:10">
      <c r="A19" s="13"/>
      <c r="B19" s="21"/>
      <c r="C19" s="19" t="s">
        <v>43</v>
      </c>
      <c r="D19" s="16" t="s">
        <v>44</v>
      </c>
      <c r="E19" s="15">
        <v>6</v>
      </c>
      <c r="F19" s="26">
        <v>462</v>
      </c>
      <c r="G19" s="26">
        <v>462</v>
      </c>
      <c r="H19" s="15">
        <v>6</v>
      </c>
      <c r="I19" s="8"/>
      <c r="J19" s="8"/>
    </row>
    <row r="20" ht="36.95" customHeight="1" spans="1:10">
      <c r="A20" s="13"/>
      <c r="B20" s="21"/>
      <c r="C20" s="27"/>
      <c r="D20" s="16" t="s">
        <v>45</v>
      </c>
      <c r="E20" s="15">
        <v>5</v>
      </c>
      <c r="F20" s="28">
        <v>1489.43</v>
      </c>
      <c r="G20" s="28">
        <v>1489.04</v>
      </c>
      <c r="H20" s="15">
        <v>5</v>
      </c>
      <c r="I20" s="8"/>
      <c r="J20" s="8"/>
    </row>
    <row r="21" ht="36.95" customHeight="1" spans="1:10">
      <c r="A21" s="13"/>
      <c r="B21" s="21"/>
      <c r="C21" s="27"/>
      <c r="D21" s="16" t="s">
        <v>46</v>
      </c>
      <c r="E21" s="15">
        <v>4</v>
      </c>
      <c r="F21" s="29">
        <v>14.57</v>
      </c>
      <c r="G21" s="29">
        <v>0</v>
      </c>
      <c r="H21" s="15">
        <v>4</v>
      </c>
      <c r="I21" s="8"/>
      <c r="J21" s="8"/>
    </row>
    <row r="22" ht="36.95" customHeight="1" spans="1:10">
      <c r="A22" s="13"/>
      <c r="B22" s="19" t="s">
        <v>47</v>
      </c>
      <c r="C22" s="15" t="s">
        <v>48</v>
      </c>
      <c r="D22" s="16"/>
      <c r="E22" s="15"/>
      <c r="F22" s="30"/>
      <c r="G22" s="30"/>
      <c r="H22" s="31"/>
      <c r="I22" s="8"/>
      <c r="J22" s="8"/>
    </row>
    <row r="23" ht="36.95" customHeight="1" spans="1:10">
      <c r="A23" s="13"/>
      <c r="B23" s="27"/>
      <c r="C23" s="19" t="s">
        <v>49</v>
      </c>
      <c r="D23" s="16" t="s">
        <v>50</v>
      </c>
      <c r="E23" s="15">
        <v>9</v>
      </c>
      <c r="F23" s="32">
        <v>16.29</v>
      </c>
      <c r="G23" s="33">
        <v>13.03</v>
      </c>
      <c r="H23" s="31">
        <v>7</v>
      </c>
      <c r="I23" s="15" t="s">
        <v>51</v>
      </c>
      <c r="J23" s="15"/>
    </row>
    <row r="24" ht="36.95" customHeight="1" spans="1:10">
      <c r="A24" s="13"/>
      <c r="B24" s="27"/>
      <c r="C24" s="34"/>
      <c r="D24" s="16" t="s">
        <v>52</v>
      </c>
      <c r="E24" s="15">
        <v>11</v>
      </c>
      <c r="F24" s="35" t="s">
        <v>53</v>
      </c>
      <c r="G24" s="36">
        <v>0.8</v>
      </c>
      <c r="H24" s="15">
        <v>8.8</v>
      </c>
      <c r="I24" s="15" t="s">
        <v>51</v>
      </c>
      <c r="J24" s="15"/>
    </row>
    <row r="25" ht="36.95" customHeight="1" spans="1:10">
      <c r="A25" s="13"/>
      <c r="B25" s="27"/>
      <c r="C25" s="15" t="s">
        <v>54</v>
      </c>
      <c r="D25" s="16" t="s">
        <v>55</v>
      </c>
      <c r="E25" s="15">
        <v>10</v>
      </c>
      <c r="F25" s="35" t="s">
        <v>56</v>
      </c>
      <c r="G25" s="36">
        <v>0.8</v>
      </c>
      <c r="H25" s="15">
        <v>8</v>
      </c>
      <c r="I25" s="15" t="s">
        <v>51</v>
      </c>
      <c r="J25" s="15"/>
    </row>
    <row r="26" ht="36.95" customHeight="1" spans="1:10">
      <c r="A26" s="13"/>
      <c r="B26" s="27"/>
      <c r="C26" s="15" t="s">
        <v>57</v>
      </c>
      <c r="D26" s="16"/>
      <c r="E26" s="15"/>
      <c r="F26" s="17"/>
      <c r="G26" s="26"/>
      <c r="H26" s="15"/>
      <c r="I26" s="8"/>
      <c r="J26" s="8"/>
    </row>
    <row r="27" ht="45" customHeight="1" spans="1:10">
      <c r="A27" s="13"/>
      <c r="B27" s="15" t="s">
        <v>58</v>
      </c>
      <c r="C27" s="15" t="s">
        <v>59</v>
      </c>
      <c r="D27" s="16" t="s">
        <v>60</v>
      </c>
      <c r="E27" s="15">
        <v>10</v>
      </c>
      <c r="F27" s="17" t="s">
        <v>61</v>
      </c>
      <c r="G27" s="26">
        <v>0</v>
      </c>
      <c r="H27" s="15">
        <v>0</v>
      </c>
      <c r="I27" s="15" t="s">
        <v>62</v>
      </c>
      <c r="J27" s="15"/>
    </row>
    <row r="28" ht="38.1" customHeight="1" spans="1:10">
      <c r="A28" s="37" t="s">
        <v>63</v>
      </c>
      <c r="B28" s="37"/>
      <c r="C28" s="37"/>
      <c r="D28" s="37"/>
      <c r="E28" s="38">
        <f>SUM(E13:E27)+H7</f>
        <v>100</v>
      </c>
      <c r="F28" s="38"/>
      <c r="G28" s="38"/>
      <c r="H28" s="39">
        <f>SUM(H13:H27)+J7</f>
        <v>71.7239064089522</v>
      </c>
      <c r="I28" s="8"/>
      <c r="J28" s="8"/>
    </row>
    <row r="29" ht="14.25" customHeight="1" spans="8:8">
      <c r="H29" s="40"/>
    </row>
    <row r="30" spans="8:8">
      <c r="H30" s="40"/>
    </row>
    <row r="31" spans="8:8">
      <c r="H31" s="40"/>
    </row>
    <row r="32" spans="8:8">
      <c r="H32" s="40"/>
    </row>
    <row r="33" spans="8:8">
      <c r="H33" s="40"/>
    </row>
    <row r="34" spans="8:8">
      <c r="H34" s="40"/>
    </row>
    <row r="35" spans="8:8">
      <c r="H35" s="40"/>
    </row>
    <row r="36" spans="8:8">
      <c r="H36" s="40"/>
    </row>
    <row r="37" spans="8:8">
      <c r="H37" s="40"/>
    </row>
    <row r="38" spans="8:8">
      <c r="H38" s="40"/>
    </row>
    <row r="39" spans="8:8">
      <c r="H39" s="40"/>
    </row>
    <row r="40" spans="8:8">
      <c r="H40" s="40"/>
    </row>
    <row r="41" spans="8:8">
      <c r="H41" s="40"/>
    </row>
    <row r="42" spans="8:8">
      <c r="H42" s="40"/>
    </row>
    <row r="43" spans="8:8">
      <c r="H43" s="40"/>
    </row>
    <row r="44" spans="8:8">
      <c r="H44" s="40"/>
    </row>
    <row r="45" spans="8:8">
      <c r="H45" s="40"/>
    </row>
    <row r="46" spans="8:8">
      <c r="H46" s="40"/>
    </row>
    <row r="47" spans="8:8">
      <c r="H47" s="40"/>
    </row>
    <row r="48" spans="8:8">
      <c r="H48" s="40"/>
    </row>
    <row r="49" spans="8:8">
      <c r="H49" s="40"/>
    </row>
    <row r="50" spans="8:8">
      <c r="H50" s="40"/>
    </row>
    <row r="51" spans="8:8">
      <c r="H51" s="40"/>
    </row>
    <row r="52" spans="8:8">
      <c r="H52" s="40"/>
    </row>
    <row r="53" spans="8:8">
      <c r="H53" s="40"/>
    </row>
    <row r="54" spans="8:8">
      <c r="H54" s="40"/>
    </row>
    <row r="55" spans="8:8">
      <c r="H55" s="40"/>
    </row>
    <row r="56" spans="8:8">
      <c r="H56" s="40"/>
    </row>
    <row r="57" spans="8:8">
      <c r="H57" s="40"/>
    </row>
    <row r="58" spans="8:8">
      <c r="H58" s="40"/>
    </row>
    <row r="59" spans="8:8">
      <c r="H59" s="40"/>
    </row>
    <row r="60" spans="8:8">
      <c r="H60" s="40"/>
    </row>
    <row r="61" spans="8:8">
      <c r="H61" s="40"/>
    </row>
    <row r="62" spans="8:8">
      <c r="H62" s="40"/>
    </row>
    <row r="63" spans="8:8">
      <c r="H63" s="40"/>
    </row>
    <row r="64" spans="8:8">
      <c r="H64" s="40"/>
    </row>
    <row r="65" spans="8:8">
      <c r="H65" s="40"/>
    </row>
    <row r="66" spans="8:8">
      <c r="H66" s="40"/>
    </row>
    <row r="67" spans="8:8">
      <c r="H67" s="40"/>
    </row>
    <row r="68" spans="8:8">
      <c r="H68" s="40"/>
    </row>
    <row r="69" spans="8:8">
      <c r="H69" s="40"/>
    </row>
    <row r="70" spans="8:8">
      <c r="H70" s="40"/>
    </row>
    <row r="71" spans="8:8">
      <c r="H71" s="40"/>
    </row>
    <row r="72" spans="8:8">
      <c r="H72" s="40"/>
    </row>
    <row r="73" spans="8:8">
      <c r="H73" s="40"/>
    </row>
    <row r="74" spans="8:8">
      <c r="H74" s="40"/>
    </row>
    <row r="75" spans="8:8">
      <c r="H75" s="40"/>
    </row>
    <row r="76" spans="8:8">
      <c r="H76" s="40"/>
    </row>
    <row r="77" spans="8:8">
      <c r="H77" s="40"/>
    </row>
    <row r="78" spans="8:8">
      <c r="H78" s="40"/>
    </row>
    <row r="79" spans="8:8">
      <c r="H79" s="40"/>
    </row>
    <row r="80" spans="8:8">
      <c r="H80" s="40"/>
    </row>
    <row r="81" spans="8:8">
      <c r="H81" s="40"/>
    </row>
    <row r="82" spans="8:8">
      <c r="H82" s="40"/>
    </row>
    <row r="83" spans="8:8">
      <c r="H83" s="40"/>
    </row>
    <row r="84" spans="8:8">
      <c r="H84" s="40"/>
    </row>
    <row r="85" spans="8:8">
      <c r="H85" s="40"/>
    </row>
    <row r="86" spans="8:8">
      <c r="H86" s="40"/>
    </row>
    <row r="87" spans="8:8">
      <c r="H87" s="40"/>
    </row>
    <row r="88" spans="8:8">
      <c r="H88" s="40"/>
    </row>
    <row r="89" spans="8:8">
      <c r="H89" s="40"/>
    </row>
    <row r="90" spans="8:8">
      <c r="H90" s="40"/>
    </row>
    <row r="91" spans="8:8">
      <c r="H91" s="40"/>
    </row>
    <row r="92" spans="8:8">
      <c r="H92" s="40"/>
    </row>
    <row r="93" spans="8:8">
      <c r="H93" s="40"/>
    </row>
    <row r="94" spans="8:8">
      <c r="H94" s="40"/>
    </row>
    <row r="95" spans="8:8">
      <c r="H95" s="40"/>
    </row>
    <row r="96" spans="8:8">
      <c r="H96" s="40"/>
    </row>
    <row r="97" spans="8:8">
      <c r="H97" s="40"/>
    </row>
    <row r="98" spans="8:8">
      <c r="H98" s="40"/>
    </row>
    <row r="99" spans="8:8">
      <c r="H99" s="40"/>
    </row>
    <row r="100" spans="8:8">
      <c r="H100" s="40"/>
    </row>
    <row r="101" spans="8:8">
      <c r="H101" s="40"/>
    </row>
    <row r="102" spans="8:8">
      <c r="H102" s="40"/>
    </row>
    <row r="103" spans="8:8">
      <c r="H103" s="40"/>
    </row>
    <row r="104" spans="8:8">
      <c r="H104" s="40"/>
    </row>
    <row r="105" spans="8:8">
      <c r="H105" s="40"/>
    </row>
  </sheetData>
  <sheetProtection formatCells="0" formatColumns="0" formatRows="0" insertRows="0" insertColumns="0" insertHyperlinks="0" deleteColumns="0" deleteRows="0" sort="0" autoFilter="0" pivotTables="0"/>
  <protectedRanges>
    <protectedRange sqref="D4:E5 G4:J5 E8:G9 $A11:$XFD11 A13:C13 D13:F13 A14:F14 G13:G14 A15:F15 G15 A17:F17 G17 A18:F18 G18 A24:F24 A25:F27 $A28:$XFD119 $A22:$XFD22 I19:XEV19 K20:XEV21 I20:J21 I18:XEV18 H24:H27 G27 G26 H13 H14 H15 K13:XEV13 I13:J13 A19:E21 F19:F21 G21 G19:G20 K15:XEV15 I15:J15 G24 G25 K14:XEV14 I14:J14 K17:XEV17 I17:J17 I23:J23 K24:XEV24 K25:XEV25 I26:XEV27 I24:J25 H17 H18:H21" name="区域1" securityDescriptor="O:WDG:WDD:"/>
  </protectedRanges>
  <mergeCells count="44">
    <mergeCell ref="A1:B1"/>
    <mergeCell ref="A2:J2"/>
    <mergeCell ref="A3:J3"/>
    <mergeCell ref="A4:C4"/>
    <mergeCell ref="D4:E4"/>
    <mergeCell ref="G4:J4"/>
    <mergeCell ref="A5:C5"/>
    <mergeCell ref="D5:E5"/>
    <mergeCell ref="G5:J5"/>
    <mergeCell ref="F6:G6"/>
    <mergeCell ref="F7:G7"/>
    <mergeCell ref="F8:G8"/>
    <mergeCell ref="F9:G9"/>
    <mergeCell ref="B10:E10"/>
    <mergeCell ref="F10:J10"/>
    <mergeCell ref="B11:E11"/>
    <mergeCell ref="F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A28:D28"/>
    <mergeCell ref="F28:G28"/>
    <mergeCell ref="I28:J28"/>
    <mergeCell ref="A10:A11"/>
    <mergeCell ref="A12:A27"/>
    <mergeCell ref="B13:B21"/>
    <mergeCell ref="B22:B26"/>
    <mergeCell ref="C15:C18"/>
    <mergeCell ref="C19:C21"/>
    <mergeCell ref="C23:C24"/>
    <mergeCell ref="A6:C9"/>
  </mergeCells>
  <printOptions horizontalCentered="1"/>
  <pageMargins left="0.708661417322835" right="0.708661417322835" top="0.4" bottom="0.3" header="0.17" footer="0.17"/>
  <pageSetup paperSize="9" scale="6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小迪</cp:lastModifiedBy>
  <dcterms:created xsi:type="dcterms:W3CDTF">2006-09-16T00:00:00Z</dcterms:created>
  <cp:lastPrinted>2020-11-18T13:18:00Z</cp:lastPrinted>
  <dcterms:modified xsi:type="dcterms:W3CDTF">2021-04-05T16:15:54Z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KSOReadingLayout">
    <vt:bool>true</vt:bool>
  </property>
  <property fmtid="{D5CDD505-2E9C-101B-9397-08002B2CF9AE}" pid="4" name="ICV">
    <vt:lpwstr>EF82E9944F6041309CF12A4EDF75F201</vt:lpwstr>
  </property>
</Properties>
</file>