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<sst xmlns="http://schemas.openxmlformats.org/spreadsheetml/2006/main" count="76" uniqueCount="73">
  <si>
    <t>附件2：</t>
  </si>
  <si>
    <t>绩效目标自评表</t>
  </si>
  <si>
    <t>（2020年度）</t>
  </si>
  <si>
    <t>项目名称</t>
  </si>
  <si>
    <t>疏勒县末级管网提升改造工程项目</t>
  </si>
  <si>
    <t>项目负责人及电话</t>
  </si>
  <si>
    <t>张国胜：13579093336</t>
  </si>
  <si>
    <t>主管部门</t>
  </si>
  <si>
    <t>疏勒县水利局</t>
  </si>
  <si>
    <t>实施单位</t>
  </si>
  <si>
    <t>疏勒县农村供水管理总站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</si>
  <si>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</si>
  <si>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</si>
  <si>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</si>
  <si>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</si>
  <si>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</si>
  <si>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</si>
  <si>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</si>
  <si>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</si>
  <si>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</si>
  <si>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</si>
  <si>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</si>
  <si>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</si>
  <si>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本工程设计最高日供水量46380.81m³，年度供水量1112.28万m³。末级管网更新改造360.69km，更新改建检查井1289座、水表井7325座、更换IC卡智能水表14345个、集中用水户IC卡智能水表445个、镇墩310座；穿渠建筑物49座、穿路建筑物129座；多功能会议室120平方米、新建分水厂建设调节清水池（300 m3）2处和加压泵站2座、新建多功能监控中心、水质化验室143.82平方米，修建管理机房124.2㎡、库房93.6㎡；配套水质监测设备6套。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</si>
  <si>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</si>
  <si>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</si>
  <si>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</si>
  <si>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</si>
  <si>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</si>
  <si>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</si>
  <si>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</si>
  <si>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</si>
  <si>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</si>
  <si>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★★★新建或改善贫困村饮水设施数量（个）</t>
  </si>
  <si>
    <t>更新改造末级管网（km）</t>
  </si>
  <si>
    <t>更新改建检查井（座）</t>
  </si>
  <si>
    <t>更新改建水表井（座）</t>
  </si>
  <si>
    <t>更换IC卡智能水表（个）</t>
  </si>
  <si>
    <t>穿渠建筑物（座）</t>
  </si>
  <si>
    <t>穿路建筑物（座）</t>
  </si>
  <si>
    <t>多功能会议室（㎡）</t>
  </si>
  <si>
    <t>新建300㎡分水厂建设调节清水池（座）</t>
  </si>
  <si>
    <t>加压泵站（座）</t>
  </si>
  <si>
    <t>新建多功能监控中心、水质化验室（㎡）</t>
  </si>
  <si>
    <t>修建管理机房（㎡）</t>
  </si>
  <si>
    <t>库房（㎡）</t>
  </si>
  <si>
    <t>质量指标</t>
  </si>
  <si>
    <t>★项目（工程）验收合格率为（%）</t>
  </si>
  <si>
    <t>★★★饮水设施改造后水质达标率（≥**%）</t>
  </si>
  <si>
    <t>时效指标</t>
  </si>
  <si>
    <t>资金支付及时率（≥**%）</t>
  </si>
  <si>
    <t>项目开工及时率（≥**%）</t>
  </si>
  <si>
    <t>★项目（工程）完成及时率（≥**%）</t>
  </si>
  <si>
    <t>项目（工程）完工时间</t>
  </si>
  <si>
    <t>成本指标</t>
  </si>
  <si>
    <t>建筑工程（≤**万元）</t>
  </si>
  <si>
    <t>机电设备及安装工程（≤**万元）</t>
  </si>
  <si>
    <t>施工临时工程（≤**万元）</t>
  </si>
  <si>
    <t>独立费用（≤**万元）</t>
  </si>
  <si>
    <t>其他费用成本（≤**万元）</t>
  </si>
  <si>
    <t>效益指标（30分）</t>
  </si>
  <si>
    <t>社会效益指标</t>
  </si>
  <si>
    <t>★★★贫困地区农村集中供水率（≥**%）</t>
  </si>
  <si>
    <t>★★★解决贫困人口饮水安全问题人数（≥**人）</t>
  </si>
  <si>
    <t>★★★受益建档立卡贫困人口数（≥**人）</t>
  </si>
  <si>
    <t>生态效益指标</t>
  </si>
  <si>
    <t>供水规模（≥**m³/d）</t>
  </si>
  <si>
    <t>可持续影响指标</t>
  </si>
  <si>
    <t>工程设计使用年限（≥**年）</t>
  </si>
  <si>
    <t>满意度指标（10分）</t>
  </si>
  <si>
    <t>服务对象满意度指标</t>
  </si>
  <si>
    <t>★受益建档立卡贫困人口满意度（≥**%）</t>
  </si>
  <si>
    <t>总      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</si>
</sst>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_ 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27" fillId="21" borderId="1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/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Border="1" applyAlignment="1" applyProtection="1">
      <alignment horizontal="center" vertical="center" wrapText="1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7" fontId="5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9" fontId="5" fillId="0" borderId="3" xfId="48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57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177" fontId="7" fillId="0" borderId="3" xfId="0" applyNumberFormat="1" applyFont="1" applyBorder="1" applyAlignment="1" applyProtection="1">
      <alignment horizontal="center" vertical="center"/>
      <protection locked="0"/>
    </xf>
    <xf numFmtId="177" fontId="0" fillId="0" borderId="0" xfId="0" applyNumberFormat="1"/>
    <xf numFmtId="0" fontId="3" fillId="0" borderId="9" xfId="0" applyFont="1" applyBorder="1" applyAlignment="1" applyProtection="1">
      <alignment horizontal="center" vertical="center" wrapText="1"/>
      <protection locked="0"/>
    </xf>
    <xf numFmtId="178" fontId="5" fillId="0" borderId="3" xfId="11" applyNumberFormat="1" applyFont="1" applyBorder="1" applyAlignment="1" applyProtection="1">
      <alignment horizontal="center" vertical="center" wrapText="1"/>
    </xf>
    <xf numFmtId="177" fontId="5" fillId="0" borderId="3" xfId="0" applyNumberFormat="1" applyFont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0"/>
  <sheetViews>
    <sheetView tabSelected="1" workbookViewId="0">
      <selection activeCell="D36" sqref="D36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5.5740740740741" customWidth="1"/>
    <col min="5" max="5" width="14.8240740740741" customWidth="1"/>
    <col min="6" max="6" width="20.7314814814815" customWidth="1"/>
    <col min="7" max="7" width="13.2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4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10</v>
      </c>
      <c r="H5" s="7"/>
      <c r="I5" s="7"/>
      <c r="J5" s="7"/>
    </row>
    <row r="6" ht="31.5" customHeight="1" spans="1:10">
      <c r="A6" s="8" t="s">
        <v>11</v>
      </c>
      <c r="B6" s="8"/>
      <c r="C6" s="8"/>
      <c r="D6" s="8"/>
      <c r="E6" s="8" t="s">
        <v>12</v>
      </c>
      <c r="F6" s="8" t="s">
        <v>13</v>
      </c>
      <c r="G6" s="8"/>
      <c r="H6" s="8" t="s">
        <v>14</v>
      </c>
      <c r="I6" s="8" t="s">
        <v>15</v>
      </c>
      <c r="J6" s="8" t="s">
        <v>16</v>
      </c>
    </row>
    <row r="7" ht="32.25" customHeight="1" spans="1:10">
      <c r="A7" s="8"/>
      <c r="B7" s="8"/>
      <c r="C7" s="8"/>
      <c r="D7" s="8" t="s">
        <v>17</v>
      </c>
      <c r="E7" s="9">
        <v>5686</v>
      </c>
      <c r="F7" s="10">
        <v>5422.16</v>
      </c>
      <c r="G7" s="11"/>
      <c r="H7" s="12">
        <v>10</v>
      </c>
      <c r="I7" s="35">
        <f>IF(E7="",,ROUND(F7/E7,4))</f>
        <v>0.9536</v>
      </c>
      <c r="J7" s="36">
        <f>ROUND(J8+J9,1)</f>
        <v>9.5</v>
      </c>
    </row>
    <row r="8" ht="30" customHeight="1" spans="1:10">
      <c r="A8" s="8"/>
      <c r="B8" s="8"/>
      <c r="C8" s="8"/>
      <c r="D8" s="8" t="s">
        <v>18</v>
      </c>
      <c r="E8" s="9">
        <v>5686</v>
      </c>
      <c r="F8" s="10">
        <v>5422.16</v>
      </c>
      <c r="G8" s="11"/>
      <c r="H8" s="12">
        <f>IF(E8="","",E8/E7*H7)</f>
        <v>10</v>
      </c>
      <c r="I8" s="35">
        <f>IF(E8="",,ROUND(F8/E8,3))</f>
        <v>0.954</v>
      </c>
      <c r="J8" s="36">
        <f>ROUND(H8*I8,1)</f>
        <v>9.5</v>
      </c>
    </row>
    <row r="9" ht="30" customHeight="1" spans="1:10">
      <c r="A9" s="8"/>
      <c r="B9" s="8"/>
      <c r="C9" s="8"/>
      <c r="D9" s="8" t="s">
        <v>19</v>
      </c>
      <c r="E9" s="9">
        <v>0</v>
      </c>
      <c r="F9" s="10">
        <v>0</v>
      </c>
      <c r="G9" s="11"/>
      <c r="H9" s="12">
        <f>IF(E9="","",E9/E7*H7)</f>
        <v>0</v>
      </c>
      <c r="I9" s="35">
        <v>1</v>
      </c>
      <c r="J9" s="36">
        <f>ROUND(H9*I9,1)</f>
        <v>0</v>
      </c>
    </row>
    <row r="10" ht="25" customHeight="1" spans="1:10">
      <c r="A10" s="13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35" customHeight="1" spans="1:10">
      <c r="A11" s="14"/>
      <c r="B11" s="15" t="s">
        <v>23</v>
      </c>
      <c r="C11" s="15"/>
      <c r="D11" s="15"/>
      <c r="E11" s="15"/>
      <c r="F11" s="16" t="s">
        <v>23</v>
      </c>
      <c r="G11" s="16"/>
      <c r="H11" s="16"/>
      <c r="I11" s="16"/>
      <c r="J11" s="16"/>
    </row>
    <row r="12" ht="42" customHeight="1" spans="1:10">
      <c r="A12" s="13" t="s">
        <v>24</v>
      </c>
      <c r="B12" s="8" t="s">
        <v>25</v>
      </c>
      <c r="C12" s="8" t="s">
        <v>26</v>
      </c>
      <c r="D12" s="8" t="s">
        <v>27</v>
      </c>
      <c r="E12" s="8" t="s">
        <v>14</v>
      </c>
      <c r="F12" s="17" t="s">
        <v>28</v>
      </c>
      <c r="G12" s="17" t="s">
        <v>29</v>
      </c>
      <c r="H12" s="17" t="s">
        <v>16</v>
      </c>
      <c r="I12" s="17" t="s">
        <v>30</v>
      </c>
      <c r="J12" s="17"/>
    </row>
    <row r="13" ht="36.95" customHeight="1" spans="1:10">
      <c r="A13" s="14"/>
      <c r="B13" s="16" t="s">
        <v>31</v>
      </c>
      <c r="C13" s="16" t="s">
        <v>32</v>
      </c>
      <c r="D13" s="18" t="s">
        <v>33</v>
      </c>
      <c r="E13" s="16">
        <v>5</v>
      </c>
      <c r="F13" s="19">
        <v>6</v>
      </c>
      <c r="G13" s="19">
        <v>6</v>
      </c>
      <c r="H13" s="16">
        <v>5</v>
      </c>
      <c r="I13" s="17"/>
      <c r="J13" s="17"/>
    </row>
    <row r="14" ht="36.95" customHeight="1" spans="1:10">
      <c r="A14" s="14"/>
      <c r="B14" s="16"/>
      <c r="C14" s="16"/>
      <c r="D14" s="20" t="s">
        <v>34</v>
      </c>
      <c r="E14" s="16">
        <v>1</v>
      </c>
      <c r="F14" s="19">
        <v>360.69</v>
      </c>
      <c r="G14" s="19">
        <v>360.69</v>
      </c>
      <c r="H14" s="16">
        <v>1</v>
      </c>
      <c r="I14" s="37"/>
      <c r="J14" s="38"/>
    </row>
    <row r="15" ht="36.95" customHeight="1" spans="1:10">
      <c r="A15" s="14"/>
      <c r="B15" s="16"/>
      <c r="C15" s="16"/>
      <c r="D15" s="20" t="s">
        <v>35</v>
      </c>
      <c r="E15" s="16">
        <v>2</v>
      </c>
      <c r="F15" s="19">
        <v>1289</v>
      </c>
      <c r="G15" s="19">
        <v>1289</v>
      </c>
      <c r="H15" s="16">
        <v>2</v>
      </c>
      <c r="I15" s="17"/>
      <c r="J15" s="17"/>
    </row>
    <row r="16" ht="36.95" customHeight="1" spans="1:10">
      <c r="A16" s="14"/>
      <c r="B16" s="16"/>
      <c r="C16" s="16"/>
      <c r="D16" s="20" t="s">
        <v>36</v>
      </c>
      <c r="E16" s="16">
        <v>1</v>
      </c>
      <c r="F16" s="19">
        <v>7325</v>
      </c>
      <c r="G16" s="19">
        <v>7325</v>
      </c>
      <c r="H16" s="16">
        <v>1</v>
      </c>
      <c r="I16" s="17"/>
      <c r="J16" s="17"/>
    </row>
    <row r="17" ht="36.95" customHeight="1" spans="1:10">
      <c r="A17" s="14"/>
      <c r="B17" s="16"/>
      <c r="C17" s="16"/>
      <c r="D17" s="20" t="s">
        <v>37</v>
      </c>
      <c r="E17" s="16">
        <v>3</v>
      </c>
      <c r="F17" s="19">
        <v>14345</v>
      </c>
      <c r="G17" s="19">
        <v>14345</v>
      </c>
      <c r="H17" s="16">
        <v>3</v>
      </c>
      <c r="I17" s="17"/>
      <c r="J17" s="17"/>
    </row>
    <row r="18" ht="36.95" customHeight="1" spans="1:10">
      <c r="A18" s="14"/>
      <c r="B18" s="16"/>
      <c r="C18" s="16"/>
      <c r="D18" s="20" t="s">
        <v>38</v>
      </c>
      <c r="E18" s="16">
        <v>1</v>
      </c>
      <c r="F18" s="19">
        <v>49</v>
      </c>
      <c r="G18" s="19">
        <v>49</v>
      </c>
      <c r="H18" s="16">
        <v>1</v>
      </c>
      <c r="I18" s="17"/>
      <c r="J18" s="17"/>
    </row>
    <row r="19" ht="36.95" customHeight="1" spans="1:10">
      <c r="A19" s="14"/>
      <c r="B19" s="16"/>
      <c r="C19" s="16"/>
      <c r="D19" s="20" t="s">
        <v>39</v>
      </c>
      <c r="E19" s="19">
        <v>1</v>
      </c>
      <c r="F19" s="19">
        <v>129</v>
      </c>
      <c r="G19" s="19">
        <v>129</v>
      </c>
      <c r="H19" s="19">
        <v>1</v>
      </c>
      <c r="I19" s="17"/>
      <c r="J19" s="17"/>
    </row>
    <row r="20" ht="36.95" customHeight="1" spans="1:10">
      <c r="A20" s="14"/>
      <c r="B20" s="16"/>
      <c r="C20" s="16"/>
      <c r="D20" s="20" t="s">
        <v>40</v>
      </c>
      <c r="E20" s="19">
        <v>1</v>
      </c>
      <c r="F20" s="19">
        <v>120</v>
      </c>
      <c r="G20" s="19">
        <v>120</v>
      </c>
      <c r="H20" s="19">
        <v>1</v>
      </c>
      <c r="I20" s="17"/>
      <c r="J20" s="17"/>
    </row>
    <row r="21" ht="36.95" customHeight="1" spans="1:10">
      <c r="A21" s="14"/>
      <c r="B21" s="16"/>
      <c r="C21" s="16"/>
      <c r="D21" s="20" t="s">
        <v>41</v>
      </c>
      <c r="E21" s="19">
        <v>1</v>
      </c>
      <c r="F21" s="19">
        <v>2</v>
      </c>
      <c r="G21" s="19">
        <v>2</v>
      </c>
      <c r="H21" s="19">
        <v>1</v>
      </c>
      <c r="I21" s="17"/>
      <c r="J21" s="17"/>
    </row>
    <row r="22" ht="36.95" customHeight="1" spans="1:10">
      <c r="A22" s="14"/>
      <c r="B22" s="16"/>
      <c r="C22" s="16"/>
      <c r="D22" s="20" t="s">
        <v>42</v>
      </c>
      <c r="E22" s="19">
        <v>1</v>
      </c>
      <c r="F22" s="19">
        <v>2</v>
      </c>
      <c r="G22" s="19">
        <v>2</v>
      </c>
      <c r="H22" s="19">
        <v>1</v>
      </c>
      <c r="I22" s="17"/>
      <c r="J22" s="17"/>
    </row>
    <row r="23" ht="36.95" customHeight="1" spans="1:10">
      <c r="A23" s="14"/>
      <c r="B23" s="16"/>
      <c r="C23" s="16"/>
      <c r="D23" s="20" t="s">
        <v>43</v>
      </c>
      <c r="E23" s="19">
        <v>1</v>
      </c>
      <c r="F23" s="19">
        <v>143.82</v>
      </c>
      <c r="G23" s="19">
        <v>143.82</v>
      </c>
      <c r="H23" s="19">
        <v>1</v>
      </c>
      <c r="I23" s="17"/>
      <c r="J23" s="17"/>
    </row>
    <row r="24" ht="36.95" customHeight="1" spans="1:10">
      <c r="A24" s="14"/>
      <c r="B24" s="16"/>
      <c r="C24" s="16"/>
      <c r="D24" s="20" t="s">
        <v>44</v>
      </c>
      <c r="E24" s="19">
        <v>1</v>
      </c>
      <c r="F24" s="19">
        <v>124.2</v>
      </c>
      <c r="G24" s="19">
        <v>124.2</v>
      </c>
      <c r="H24" s="19">
        <v>1</v>
      </c>
      <c r="I24" s="17"/>
      <c r="J24" s="17"/>
    </row>
    <row r="25" ht="36.95" customHeight="1" spans="1:10">
      <c r="A25" s="14"/>
      <c r="B25" s="16"/>
      <c r="C25" s="16"/>
      <c r="D25" s="20" t="s">
        <v>45</v>
      </c>
      <c r="E25" s="19">
        <v>1</v>
      </c>
      <c r="F25" s="19">
        <v>93.6</v>
      </c>
      <c r="G25" s="19">
        <v>93.6</v>
      </c>
      <c r="H25" s="19">
        <v>1</v>
      </c>
      <c r="I25" s="17"/>
      <c r="J25" s="17"/>
    </row>
    <row r="26" ht="36.95" customHeight="1" spans="1:10">
      <c r="A26" s="14"/>
      <c r="B26" s="16"/>
      <c r="C26" s="16" t="s">
        <v>46</v>
      </c>
      <c r="D26" s="20" t="s">
        <v>47</v>
      </c>
      <c r="E26" s="19">
        <v>2</v>
      </c>
      <c r="F26" s="19">
        <v>100</v>
      </c>
      <c r="G26" s="19">
        <v>100</v>
      </c>
      <c r="H26" s="19">
        <v>2</v>
      </c>
      <c r="I26" s="17"/>
      <c r="J26" s="17"/>
    </row>
    <row r="27" ht="36.95" customHeight="1" spans="1:10">
      <c r="A27" s="14"/>
      <c r="B27" s="16"/>
      <c r="C27" s="16"/>
      <c r="D27" s="18" t="s">
        <v>48</v>
      </c>
      <c r="E27" s="19">
        <v>3</v>
      </c>
      <c r="F27" s="19">
        <v>100</v>
      </c>
      <c r="G27" s="19">
        <v>100</v>
      </c>
      <c r="H27" s="19">
        <v>3</v>
      </c>
      <c r="I27" s="17"/>
      <c r="J27" s="17"/>
    </row>
    <row r="28" ht="36.95" customHeight="1" spans="1:10">
      <c r="A28" s="14"/>
      <c r="B28" s="16"/>
      <c r="C28" s="16" t="s">
        <v>49</v>
      </c>
      <c r="D28" s="18" t="s">
        <v>50</v>
      </c>
      <c r="E28" s="19">
        <v>3</v>
      </c>
      <c r="F28" s="19">
        <v>95</v>
      </c>
      <c r="G28" s="19">
        <v>95</v>
      </c>
      <c r="H28" s="19">
        <v>3</v>
      </c>
      <c r="I28" s="17"/>
      <c r="J28" s="17"/>
    </row>
    <row r="29" ht="36.95" customHeight="1" spans="1:10">
      <c r="A29" s="14"/>
      <c r="B29" s="16"/>
      <c r="C29" s="16"/>
      <c r="D29" s="18" t="s">
        <v>51</v>
      </c>
      <c r="E29" s="19">
        <v>2</v>
      </c>
      <c r="F29" s="19">
        <v>100</v>
      </c>
      <c r="G29" s="19">
        <v>100</v>
      </c>
      <c r="H29" s="19">
        <v>2</v>
      </c>
      <c r="I29" s="17"/>
      <c r="J29" s="17"/>
    </row>
    <row r="30" ht="36.95" customHeight="1" spans="1:10">
      <c r="A30" s="14"/>
      <c r="B30" s="16"/>
      <c r="C30" s="16"/>
      <c r="D30" s="20" t="s">
        <v>52</v>
      </c>
      <c r="E30" s="19">
        <v>4</v>
      </c>
      <c r="F30" s="19">
        <v>100</v>
      </c>
      <c r="G30" s="19">
        <v>100</v>
      </c>
      <c r="H30" s="19">
        <v>4</v>
      </c>
      <c r="I30" s="17"/>
      <c r="J30" s="17"/>
    </row>
    <row r="31" ht="36.95" customHeight="1" spans="1:10">
      <c r="A31" s="14"/>
      <c r="B31" s="16"/>
      <c r="C31" s="16"/>
      <c r="D31" s="20" t="s">
        <v>53</v>
      </c>
      <c r="E31" s="19">
        <v>1</v>
      </c>
      <c r="F31" s="21">
        <v>43952</v>
      </c>
      <c r="G31" s="21">
        <v>43952</v>
      </c>
      <c r="H31" s="19">
        <v>1</v>
      </c>
      <c r="I31" s="17"/>
      <c r="J31" s="17"/>
    </row>
    <row r="32" ht="36.95" customHeight="1" spans="1:10">
      <c r="A32" s="14"/>
      <c r="B32" s="16"/>
      <c r="C32" s="22" t="s">
        <v>54</v>
      </c>
      <c r="D32" s="20" t="s">
        <v>55</v>
      </c>
      <c r="E32" s="19">
        <v>5</v>
      </c>
      <c r="F32" s="19">
        <v>3070.44</v>
      </c>
      <c r="G32" s="19">
        <v>3070.44</v>
      </c>
      <c r="H32" s="19">
        <v>5</v>
      </c>
      <c r="I32" s="17"/>
      <c r="J32" s="17"/>
    </row>
    <row r="33" ht="36.95" customHeight="1" spans="1:10">
      <c r="A33" s="14"/>
      <c r="B33" s="16"/>
      <c r="C33" s="23"/>
      <c r="D33" s="20" t="s">
        <v>56</v>
      </c>
      <c r="E33" s="19">
        <v>3</v>
      </c>
      <c r="F33" s="19">
        <v>1535.22</v>
      </c>
      <c r="G33" s="19">
        <v>1535.22</v>
      </c>
      <c r="H33" s="19">
        <v>3</v>
      </c>
      <c r="I33" s="17"/>
      <c r="J33" s="17"/>
    </row>
    <row r="34" ht="36.95" customHeight="1" spans="1:10">
      <c r="A34" s="14"/>
      <c r="B34" s="16"/>
      <c r="C34" s="23"/>
      <c r="D34" s="20" t="s">
        <v>57</v>
      </c>
      <c r="E34" s="19">
        <v>1</v>
      </c>
      <c r="F34" s="19">
        <v>193.32</v>
      </c>
      <c r="G34" s="19">
        <v>193.32</v>
      </c>
      <c r="H34" s="19">
        <v>1</v>
      </c>
      <c r="I34" s="17"/>
      <c r="J34" s="17"/>
    </row>
    <row r="35" ht="36.95" customHeight="1" spans="1:10">
      <c r="A35" s="14"/>
      <c r="B35" s="16"/>
      <c r="C35" s="23"/>
      <c r="D35" s="20" t="s">
        <v>58</v>
      </c>
      <c r="E35" s="19">
        <v>3</v>
      </c>
      <c r="F35" s="19">
        <v>460.57</v>
      </c>
      <c r="G35" s="19">
        <v>460.57</v>
      </c>
      <c r="H35" s="19">
        <v>3</v>
      </c>
      <c r="I35" s="17"/>
      <c r="J35" s="17"/>
    </row>
    <row r="36" ht="45" customHeight="1" spans="1:10">
      <c r="A36" s="14"/>
      <c r="B36" s="16"/>
      <c r="C36" s="24"/>
      <c r="D36" s="20" t="s">
        <v>59</v>
      </c>
      <c r="E36" s="19">
        <v>3</v>
      </c>
      <c r="F36" s="19">
        <v>426.45</v>
      </c>
      <c r="G36" s="19">
        <v>426.45</v>
      </c>
      <c r="H36" s="19">
        <v>3</v>
      </c>
      <c r="I36" s="17"/>
      <c r="J36" s="17"/>
    </row>
    <row r="37" ht="36.95" customHeight="1" spans="1:10">
      <c r="A37" s="14"/>
      <c r="B37" s="25" t="s">
        <v>60</v>
      </c>
      <c r="C37" s="25" t="s">
        <v>61</v>
      </c>
      <c r="D37" s="20" t="s">
        <v>62</v>
      </c>
      <c r="E37" s="16">
        <v>4</v>
      </c>
      <c r="F37" s="19">
        <v>95</v>
      </c>
      <c r="G37" s="19">
        <v>95</v>
      </c>
      <c r="H37" s="16">
        <v>4</v>
      </c>
      <c r="I37" s="17"/>
      <c r="J37" s="17"/>
    </row>
    <row r="38" ht="36.95" customHeight="1" spans="1:10">
      <c r="A38" s="14"/>
      <c r="B38" s="26"/>
      <c r="C38" s="26"/>
      <c r="D38" s="20" t="s">
        <v>63</v>
      </c>
      <c r="E38" s="16">
        <v>3</v>
      </c>
      <c r="F38" s="19">
        <v>122288</v>
      </c>
      <c r="G38" s="19">
        <v>122288</v>
      </c>
      <c r="H38" s="16">
        <v>3</v>
      </c>
      <c r="I38" s="17"/>
      <c r="J38" s="17"/>
    </row>
    <row r="39" ht="36.95" customHeight="1" spans="1:10">
      <c r="A39" s="14"/>
      <c r="B39" s="26"/>
      <c r="C39" s="27"/>
      <c r="D39" s="20" t="s">
        <v>64</v>
      </c>
      <c r="E39" s="16">
        <v>3</v>
      </c>
      <c r="F39" s="19">
        <v>122288</v>
      </c>
      <c r="G39" s="19">
        <v>122288</v>
      </c>
      <c r="H39" s="16">
        <v>3</v>
      </c>
      <c r="I39" s="17"/>
      <c r="J39" s="17"/>
    </row>
    <row r="40" ht="36.95" customHeight="1" spans="1:10">
      <c r="A40" s="14"/>
      <c r="B40" s="26"/>
      <c r="C40" s="16" t="s">
        <v>65</v>
      </c>
      <c r="D40" s="28" t="s">
        <v>66</v>
      </c>
      <c r="E40" s="16">
        <v>10</v>
      </c>
      <c r="F40" s="19">
        <v>46380.81</v>
      </c>
      <c r="G40" s="19">
        <v>46380.81</v>
      </c>
      <c r="H40" s="16">
        <v>10</v>
      </c>
      <c r="I40" s="37"/>
      <c r="J40" s="38"/>
    </row>
    <row r="41" ht="36.95" customHeight="1" spans="1:10">
      <c r="A41" s="14"/>
      <c r="B41" s="26"/>
      <c r="C41" s="16" t="s">
        <v>67</v>
      </c>
      <c r="D41" s="28" t="s">
        <v>68</v>
      </c>
      <c r="E41" s="16">
        <v>10</v>
      </c>
      <c r="F41" s="19">
        <v>15</v>
      </c>
      <c r="G41" s="19">
        <v>15</v>
      </c>
      <c r="H41" s="16">
        <v>10</v>
      </c>
      <c r="I41" s="19"/>
      <c r="J41" s="19"/>
    </row>
    <row r="42" ht="45" customHeight="1" spans="1:10">
      <c r="A42" s="14"/>
      <c r="B42" s="16" t="s">
        <v>69</v>
      </c>
      <c r="C42" s="16" t="s">
        <v>70</v>
      </c>
      <c r="D42" s="28" t="s">
        <v>71</v>
      </c>
      <c r="E42" s="16">
        <v>10</v>
      </c>
      <c r="F42" s="19">
        <v>95</v>
      </c>
      <c r="G42" s="19">
        <v>95</v>
      </c>
      <c r="H42" s="16">
        <v>10</v>
      </c>
      <c r="I42" s="17"/>
      <c r="J42" s="17"/>
    </row>
    <row r="43" ht="38.1" customHeight="1" spans="1:10">
      <c r="A43" s="29" t="s">
        <v>72</v>
      </c>
      <c r="B43" s="29"/>
      <c r="C43" s="29"/>
      <c r="D43" s="29"/>
      <c r="E43" s="30">
        <v>100</v>
      </c>
      <c r="F43" s="31"/>
      <c r="G43" s="31"/>
      <c r="H43" s="32">
        <v>99.5</v>
      </c>
      <c r="I43" s="39"/>
      <c r="J43" s="39"/>
    </row>
    <row r="44" ht="14.25" customHeight="1" spans="8:8">
      <c r="H44" s="33"/>
    </row>
    <row r="45" spans="8:8">
      <c r="H45" s="33"/>
    </row>
    <row r="46" spans="8:8">
      <c r="H46" s="33"/>
    </row>
    <row r="47" spans="8:8">
      <c r="H47" s="33"/>
    </row>
    <row r="48" spans="8:8">
      <c r="H48" s="33"/>
    </row>
    <row r="49" spans="8:8">
      <c r="H49" s="33"/>
    </row>
    <row r="50" spans="8:8">
      <c r="H50" s="33"/>
    </row>
    <row r="51" spans="8:8">
      <c r="H51" s="33"/>
    </row>
    <row r="52" spans="8:8">
      <c r="H52" s="33"/>
    </row>
    <row r="53" spans="8:8">
      <c r="H53" s="33"/>
    </row>
    <row r="54" spans="8:8">
      <c r="H54" s="33"/>
    </row>
    <row r="55" spans="8:8">
      <c r="H55" s="33"/>
    </row>
    <row r="56" spans="8:8">
      <c r="H56" s="33"/>
    </row>
    <row r="57" spans="8:8">
      <c r="H57" s="33"/>
    </row>
    <row r="58" spans="8:8">
      <c r="H58" s="33"/>
    </row>
    <row r="59" spans="8:8">
      <c r="H59" s="33"/>
    </row>
    <row r="60" spans="8:8">
      <c r="H60" s="33"/>
    </row>
    <row r="61" spans="8:8">
      <c r="H61" s="33"/>
    </row>
    <row r="62" spans="8:8">
      <c r="H62" s="33"/>
    </row>
    <row r="63" spans="8:8">
      <c r="H63" s="33"/>
    </row>
    <row r="64" spans="8:8">
      <c r="H64" s="33"/>
    </row>
    <row r="65" spans="8:8">
      <c r="H65" s="33"/>
    </row>
    <row r="66" spans="8:8">
      <c r="H66" s="33"/>
    </row>
    <row r="67" spans="8:8">
      <c r="H67" s="33"/>
    </row>
    <row r="68" spans="8:8">
      <c r="H68" s="33"/>
    </row>
    <row r="69" spans="8:8">
      <c r="H69" s="33"/>
    </row>
    <row r="70" spans="8:8">
      <c r="H70" s="33"/>
    </row>
    <row r="71" spans="8:8">
      <c r="H71" s="33"/>
    </row>
    <row r="72" spans="8:8">
      <c r="H72" s="33"/>
    </row>
    <row r="73" spans="8:8">
      <c r="H73" s="33"/>
    </row>
    <row r="74" spans="8:8">
      <c r="H74" s="33"/>
    </row>
    <row r="75" spans="8:8">
      <c r="H75" s="33"/>
    </row>
    <row r="76" spans="8:8">
      <c r="H76" s="33"/>
    </row>
    <row r="77" spans="8:8">
      <c r="H77" s="33"/>
    </row>
    <row r="78" spans="8:8">
      <c r="H78" s="33"/>
    </row>
    <row r="79" spans="8:8">
      <c r="H79" s="33"/>
    </row>
    <row r="80" spans="8:8">
      <c r="H80" s="33"/>
    </row>
    <row r="81" spans="8:8">
      <c r="H81" s="33"/>
    </row>
    <row r="82" spans="8:8">
      <c r="H82" s="33"/>
    </row>
    <row r="83" spans="8:8">
      <c r="H83" s="33"/>
    </row>
    <row r="84" spans="8:8">
      <c r="H84" s="33"/>
    </row>
    <row r="85" spans="8:8">
      <c r="H85" s="33"/>
    </row>
    <row r="86" spans="8:8">
      <c r="H86" s="33"/>
    </row>
    <row r="87" spans="8:8">
      <c r="H87" s="33"/>
    </row>
    <row r="88" spans="8:8">
      <c r="H88" s="33"/>
    </row>
    <row r="89" spans="8:8">
      <c r="H89" s="33"/>
    </row>
    <row r="90" spans="8:8">
      <c r="H90" s="33"/>
    </row>
    <row r="91" spans="8:8">
      <c r="H91" s="33"/>
    </row>
    <row r="92" spans="8:8">
      <c r="H92" s="33"/>
    </row>
    <row r="93" spans="8:8">
      <c r="H93" s="33"/>
    </row>
    <row r="94" spans="8:8">
      <c r="H94" s="33"/>
    </row>
    <row r="95" spans="8:8">
      <c r="H95" s="33"/>
    </row>
    <row r="96" spans="8:8">
      <c r="H96" s="33"/>
    </row>
    <row r="97" spans="8:8">
      <c r="H97" s="33"/>
    </row>
    <row r="98" spans="8:8">
      <c r="H98" s="33"/>
    </row>
    <row r="99" spans="8:8">
      <c r="H99" s="33"/>
    </row>
    <row r="100" spans="8:8">
      <c r="H100" s="33"/>
    </row>
    <row r="101" spans="8:8">
      <c r="H101" s="33"/>
    </row>
    <row r="102" spans="8:8">
      <c r="H102" s="33"/>
    </row>
    <row r="103" spans="8:8">
      <c r="H103" s="33"/>
    </row>
    <row r="104" spans="8:8">
      <c r="H104" s="33"/>
    </row>
    <row r="105" spans="8:8">
      <c r="H105" s="33"/>
    </row>
    <row r="106" spans="8:8">
      <c r="H106" s="33"/>
    </row>
    <row r="107" spans="8:8">
      <c r="H107" s="33"/>
    </row>
    <row r="108" spans="8:8">
      <c r="H108" s="33"/>
    </row>
    <row r="109" spans="8:8">
      <c r="H109" s="33"/>
    </row>
    <row r="110" spans="8:8">
      <c r="H110" s="33"/>
    </row>
    <row r="111" spans="8:8">
      <c r="H111" s="33"/>
    </row>
    <row r="112" spans="8:8">
      <c r="H112" s="33"/>
    </row>
    <row r="113" spans="8:8">
      <c r="H113" s="33"/>
    </row>
    <row r="114" spans="8:8">
      <c r="H114" s="33"/>
    </row>
    <row r="115" spans="8:8">
      <c r="H115" s="33"/>
    </row>
    <row r="116" spans="8:8">
      <c r="H116" s="33"/>
    </row>
    <row r="117" spans="8:8">
      <c r="H117" s="33"/>
    </row>
    <row r="118" spans="8:8">
      <c r="H118" s="33"/>
    </row>
    <row r="119" spans="8:8">
      <c r="H119" s="33"/>
    </row>
    <row r="120" spans="8:8">
      <c r="H120" s="33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E13 A14:E38 A39:E39 A40:E42 $A43:$XFD144 I14:XFD38 I39:XFD39 I40:XFD42 I13:XFD13 G37:G38 G40:G42 G39 F13:F42 G13:G33 G35:G36 G34 H13:H42" name="区域1" securityDescriptor="O:WDG:WDD:"/>
  </protectedRanges>
  <mergeCells count="61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D43"/>
    <mergeCell ref="F43:G43"/>
    <mergeCell ref="I43:J43"/>
    <mergeCell ref="A10:A11"/>
    <mergeCell ref="A12:A42"/>
    <mergeCell ref="B13:B36"/>
    <mergeCell ref="B37:B41"/>
    <mergeCell ref="C13:C25"/>
    <mergeCell ref="C26:C27"/>
    <mergeCell ref="C28:C31"/>
    <mergeCell ref="C32:C36"/>
    <mergeCell ref="C37:C39"/>
    <mergeCell ref="A6:C9"/>
  </mergeCells>
  <printOptions horizontalCentered="1" verticalCentered="1"/>
  <pageMargins left="0.393055555555556" right="0.393055555555556" top="0.393055555555556" bottom="0.393055555555556" header="0.16875" footer="0.16875"/>
  <pageSetup paperSize="9" scale="4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2021-04-05T15:41:39Z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83C15CB1545A4AFBA86D7C1620583948</vt:lpwstr>
  </property>
</Properties>
</file>