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<sst xmlns="http://schemas.openxmlformats.org/spreadsheetml/2006/main" count="74" uniqueCount="69">
  <si>
    <t>附件2：</t>
  </si>
  <si>
    <t>绩效目标自评表</t>
  </si>
  <si>
    <t>（2020年度）</t>
  </si>
  <si>
    <t>项目名称</t>
  </si>
  <si>
    <t>棉花秸秆加工区配套设施</t>
  </si>
  <si>
    <t>项目负责人及电话</t>
  </si>
  <si>
    <t>刘阳18399589776</t>
  </si>
  <si>
    <t>主管部门</t>
  </si>
  <si>
    <t>疏勒县阿拉甫乡人民政府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</si>
  <si>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</si>
  <si>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</si>
  <si>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</si>
  <si>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</si>
  <si>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</si>
  <si>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</si>
  <si>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</si>
  <si>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</si>
  <si>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</si>
  <si>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</si>
  <si>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</si>
  <si>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</si>
  <si>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</si>
  <si>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阿拉甫乡棉花秸秆加工区配套设施，拟计划投资82万元，用于棉花秸秆加工区配套设施建设，主要包括安装4台干式变压器SCB10-1600kvA、260m铜芯电力电缆YJV22-10kV-3*120、低压封闭式插接母线槽3200A 等辅助材料，项目实施后将有效提高棉花秸秆加工产量，增加贫困户收入，提高贫困户生活水平，预计带动26户建档立卡贫困户脱贫。</t>
  </si>
  <si>
    <t>阿拉甫乡棉花秸秆加工区配套设施，实际投资70.33万元，用于棉花秸秆加工区配套设施建设，主要包括安装4台干式变压器SCB10-1600kvA、260m铜芯电力电缆YJV22-10kV-3*120、低压封闭式插接母线槽3200A 等辅助材料，项目实施后有效提高棉花秸秆加工产量，将增加贫困户收入，将逐步提高贫困户生活水平。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</si>
  <si>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</si>
  <si>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</si>
  <si>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</si>
  <si>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</si>
  <si>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</si>
  <si>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</si>
  <si>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</si>
  <si>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</si>
  <si>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</si>
  <si>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铜芯电力电缆YJV22-10kV-3*120 (m)</t>
  </si>
  <si>
    <t>低压封闭式插接母线槽3200A (m)</t>
  </si>
  <si>
    <t>干式变压器SCB10-1600kvA (台)</t>
  </si>
  <si>
    <t>电力设施辅材购置数（套）</t>
  </si>
  <si>
    <t>质量指标</t>
  </si>
  <si>
    <t>项目验收合格率（%）</t>
  </si>
  <si>
    <t>时效指标</t>
  </si>
  <si>
    <t>项目开工时间</t>
  </si>
  <si>
    <t>项目完工时间</t>
  </si>
  <si>
    <t>任务完工及时率（%）</t>
  </si>
  <si>
    <t>成本指标</t>
  </si>
  <si>
    <t>铜芯电力电缆YJV22-10kV-3*120 安装成本（万元）</t>
  </si>
  <si>
    <t>≤8.19</t>
  </si>
  <si>
    <t>低压封闭式插接母线槽3200A 构筑成本（万元）</t>
  </si>
  <si>
    <t>≤3.2</t>
  </si>
  <si>
    <t>干式变压器SCB10-1600kvA购置成本（万元）</t>
  </si>
  <si>
    <t>≤13.75</t>
  </si>
  <si>
    <t>其他辅材购置成本（万元）</t>
  </si>
  <si>
    <t>≤56.86</t>
  </si>
  <si>
    <t>效益指标（30分）</t>
  </si>
  <si>
    <t>经济效益指标</t>
  </si>
  <si>
    <t>社会效益指标</t>
  </si>
  <si>
    <t>生产加工能力改善情况</t>
  </si>
  <si>
    <t>有效改善</t>
  </si>
  <si>
    <t>带动建档立卡贫困户脱贫数（户）</t>
  </si>
  <si>
    <t>=26</t>
  </si>
  <si>
    <t>受益建档立卡贫困户数（户）</t>
  </si>
  <si>
    <t>生态效益指标</t>
  </si>
  <si>
    <t>可持续影响指标</t>
  </si>
  <si>
    <t>项目设计使用年限（≥年）</t>
  </si>
  <si>
    <t>满意度指标（10分）</t>
  </si>
  <si>
    <t>服务对象满意度指标</t>
  </si>
  <si>
    <t>群众满意度（%）</t>
  </si>
  <si>
    <t>≥95</t>
  </si>
  <si>
    <t>受益贫困户满意度（%）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</si>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</sst>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 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</cellStyleXfs>
  <cellXfs count="49">
    <xf numFmtId="0" fontId="0" fillId="0" borderId="0" xfId="0"/>
    <xf numFmtId="0" fontId="1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177" fontId="7" fillId="0" borderId="5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textRotation="255" wrapText="1"/>
      <protection locked="0"/>
    </xf>
    <xf numFmtId="0" fontId="7" fillId="0" borderId="3" xfId="0" applyFont="1" applyFill="1" applyBorder="1" applyAlignment="1" applyProtection="1">
      <alignment horizontal="center" vertical="center" textRotation="255" wrapText="1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textRotation="255" wrapText="1"/>
      <protection locked="0"/>
    </xf>
    <xf numFmtId="0" fontId="5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57" fontId="5" fillId="0" borderId="3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77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176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176" fontId="0" fillId="0" borderId="3" xfId="0" applyNumberFormat="1" applyFill="1" applyBorder="1" applyAlignment="1" applyProtection="1">
      <alignment vertical="center"/>
      <protection locked="0"/>
    </xf>
    <xf numFmtId="176" fontId="0" fillId="0" borderId="0" xfId="0" applyNumberFormat="1"/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178" fontId="7" fillId="0" borderId="3" xfId="11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0"/>
  <sheetViews>
    <sheetView tabSelected="1" topLeftCell="A7" workbookViewId="0">
      <selection activeCell="J7" sqref="J7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962962962963" customWidth="1"/>
    <col min="7" max="7" width="13.2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43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v>82</v>
      </c>
      <c r="F7" s="11">
        <v>70.33</v>
      </c>
      <c r="G7" s="12"/>
      <c r="H7" s="13">
        <v>10</v>
      </c>
      <c r="I7" s="44">
        <f>IF(E7="",,ROUND(F7/E7,4))</f>
        <v>0.8577</v>
      </c>
      <c r="J7" s="45">
        <f>ROUND(J8+J9,1)</f>
        <v>8.6</v>
      </c>
    </row>
    <row r="8" ht="30" customHeight="1" spans="1:10">
      <c r="A8" s="8"/>
      <c r="B8" s="8"/>
      <c r="C8" s="8"/>
      <c r="D8" s="8" t="s">
        <v>17</v>
      </c>
      <c r="E8" s="10">
        <v>82</v>
      </c>
      <c r="F8" s="11">
        <v>70.33</v>
      </c>
      <c r="G8" s="12"/>
      <c r="H8" s="13">
        <f>IF(E8="","",E8/E7*H7)</f>
        <v>10</v>
      </c>
      <c r="I8" s="44">
        <f>IF(E8="",,ROUND(F8/E8,3))</f>
        <v>0.858</v>
      </c>
      <c r="J8" s="45">
        <f>ROUND(H8*I8,1)</f>
        <v>8.6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f>IF(E9="","",E9/E7*H7)</f>
        <v>0</v>
      </c>
      <c r="I9" s="44">
        <v>0</v>
      </c>
      <c r="J9" s="45">
        <f>ROUND(H9*I9,1)</f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35" customHeight="1" spans="1:10">
      <c r="A11" s="15"/>
      <c r="B11" s="16" t="s">
        <v>22</v>
      </c>
      <c r="C11" s="16"/>
      <c r="D11" s="16"/>
      <c r="E11" s="16"/>
      <c r="F11" s="17" t="s">
        <v>23</v>
      </c>
      <c r="G11" s="17"/>
      <c r="H11" s="17"/>
      <c r="I11" s="17"/>
      <c r="J11" s="17"/>
    </row>
    <row r="12" ht="42" customHeight="1" spans="1:10">
      <c r="A12" s="14" t="s">
        <v>24</v>
      </c>
      <c r="B12" s="8" t="s">
        <v>25</v>
      </c>
      <c r="C12" s="8" t="s">
        <v>26</v>
      </c>
      <c r="D12" s="8" t="s">
        <v>27</v>
      </c>
      <c r="E12" s="8" t="s">
        <v>13</v>
      </c>
      <c r="F12" s="8" t="s">
        <v>28</v>
      </c>
      <c r="G12" s="8" t="s">
        <v>29</v>
      </c>
      <c r="H12" s="8" t="s">
        <v>15</v>
      </c>
      <c r="I12" s="8" t="s">
        <v>30</v>
      </c>
      <c r="J12" s="8"/>
    </row>
    <row r="13" ht="36.95" customHeight="1" spans="1:10">
      <c r="A13" s="18"/>
      <c r="B13" s="17" t="s">
        <v>31</v>
      </c>
      <c r="C13" s="17" t="s">
        <v>32</v>
      </c>
      <c r="D13" s="19" t="s">
        <v>33</v>
      </c>
      <c r="E13" s="17">
        <v>4</v>
      </c>
      <c r="F13" s="20">
        <v>260</v>
      </c>
      <c r="G13" s="17">
        <v>260</v>
      </c>
      <c r="H13" s="21">
        <v>4</v>
      </c>
      <c r="I13" s="8"/>
      <c r="J13" s="8"/>
    </row>
    <row r="14" ht="36.95" customHeight="1" spans="1:10">
      <c r="A14" s="18"/>
      <c r="B14" s="17"/>
      <c r="C14" s="17"/>
      <c r="D14" s="19" t="s">
        <v>34</v>
      </c>
      <c r="E14" s="17">
        <v>2</v>
      </c>
      <c r="F14" s="20">
        <v>4</v>
      </c>
      <c r="G14" s="17">
        <v>4</v>
      </c>
      <c r="H14" s="21">
        <v>2</v>
      </c>
      <c r="I14" s="46"/>
      <c r="J14" s="47"/>
    </row>
    <row r="15" ht="36.95" customHeight="1" spans="1:10">
      <c r="A15" s="18"/>
      <c r="B15" s="17"/>
      <c r="C15" s="17"/>
      <c r="D15" s="19" t="s">
        <v>35</v>
      </c>
      <c r="E15" s="17">
        <v>8</v>
      </c>
      <c r="F15" s="20">
        <v>4</v>
      </c>
      <c r="G15" s="17">
        <v>4</v>
      </c>
      <c r="H15" s="21">
        <f>G15/F15*E15</f>
        <v>8</v>
      </c>
      <c r="I15" s="46"/>
      <c r="J15" s="47"/>
    </row>
    <row r="16" ht="36.95" customHeight="1" spans="1:10">
      <c r="A16" s="18"/>
      <c r="B16" s="22"/>
      <c r="C16" s="22"/>
      <c r="D16" s="19" t="s">
        <v>36</v>
      </c>
      <c r="E16" s="17">
        <v>6</v>
      </c>
      <c r="F16" s="20">
        <v>4</v>
      </c>
      <c r="G16" s="17">
        <v>4</v>
      </c>
      <c r="H16" s="21">
        <v>6</v>
      </c>
      <c r="I16" s="8"/>
      <c r="J16" s="8"/>
    </row>
    <row r="17" ht="36.95" customHeight="1" spans="1:10">
      <c r="A17" s="18"/>
      <c r="B17" s="22"/>
      <c r="C17" s="17" t="s">
        <v>37</v>
      </c>
      <c r="D17" s="7" t="s">
        <v>38</v>
      </c>
      <c r="E17" s="17">
        <v>5</v>
      </c>
      <c r="F17" s="23">
        <v>1</v>
      </c>
      <c r="G17" s="23">
        <v>1</v>
      </c>
      <c r="H17" s="21">
        <v>5</v>
      </c>
      <c r="I17" s="8"/>
      <c r="J17" s="8"/>
    </row>
    <row r="18" ht="36.95" customHeight="1" spans="1:10">
      <c r="A18" s="18"/>
      <c r="B18" s="22"/>
      <c r="C18" s="17" t="s">
        <v>39</v>
      </c>
      <c r="D18" s="19" t="s">
        <v>40</v>
      </c>
      <c r="E18" s="17">
        <v>4</v>
      </c>
      <c r="F18" s="24">
        <v>44075</v>
      </c>
      <c r="G18" s="24">
        <v>44075</v>
      </c>
      <c r="H18" s="21">
        <v>4</v>
      </c>
      <c r="I18" s="8"/>
      <c r="J18" s="8"/>
    </row>
    <row r="19" ht="36.95" customHeight="1" spans="1:10">
      <c r="A19" s="18"/>
      <c r="B19" s="22"/>
      <c r="C19" s="17"/>
      <c r="D19" s="19" t="s">
        <v>41</v>
      </c>
      <c r="E19" s="17">
        <v>4</v>
      </c>
      <c r="F19" s="24">
        <v>44075</v>
      </c>
      <c r="G19" s="24">
        <v>44075</v>
      </c>
      <c r="H19" s="21">
        <v>4</v>
      </c>
      <c r="I19" s="26"/>
      <c r="J19" s="26"/>
    </row>
    <row r="20" ht="36.95" customHeight="1" spans="1:10">
      <c r="A20" s="18"/>
      <c r="B20" s="22"/>
      <c r="C20" s="22"/>
      <c r="D20" s="19" t="s">
        <v>42</v>
      </c>
      <c r="E20" s="17">
        <v>7</v>
      </c>
      <c r="F20" s="25">
        <v>1</v>
      </c>
      <c r="G20" s="25">
        <v>1</v>
      </c>
      <c r="H20" s="21">
        <v>7</v>
      </c>
      <c r="I20" s="26"/>
      <c r="J20" s="26"/>
    </row>
    <row r="21" ht="36.95" customHeight="1" spans="1:10">
      <c r="A21" s="18"/>
      <c r="B21" s="22"/>
      <c r="C21" s="26" t="s">
        <v>43</v>
      </c>
      <c r="D21" s="19" t="s">
        <v>44</v>
      </c>
      <c r="E21" s="17">
        <v>1.5</v>
      </c>
      <c r="F21" s="27" t="s">
        <v>45</v>
      </c>
      <c r="G21" s="28">
        <v>8.19</v>
      </c>
      <c r="H21" s="21">
        <v>1.5</v>
      </c>
      <c r="I21" s="26"/>
      <c r="J21" s="26"/>
    </row>
    <row r="22" ht="36.95" customHeight="1" spans="1:10">
      <c r="A22" s="18"/>
      <c r="B22" s="22"/>
      <c r="C22" s="29"/>
      <c r="D22" s="19" t="s">
        <v>46</v>
      </c>
      <c r="E22" s="17">
        <v>1</v>
      </c>
      <c r="F22" s="27" t="s">
        <v>47</v>
      </c>
      <c r="G22" s="28">
        <v>3.2</v>
      </c>
      <c r="H22" s="21">
        <v>1</v>
      </c>
      <c r="I22" s="26"/>
      <c r="J22" s="26"/>
    </row>
    <row r="23" ht="36.95" customHeight="1" spans="1:10">
      <c r="A23" s="18"/>
      <c r="B23" s="22"/>
      <c r="C23" s="29"/>
      <c r="D23" s="19" t="s">
        <v>48</v>
      </c>
      <c r="E23" s="17">
        <v>2.5</v>
      </c>
      <c r="F23" s="27" t="s">
        <v>49</v>
      </c>
      <c r="G23" s="28">
        <v>13.75</v>
      </c>
      <c r="H23" s="21">
        <v>2.5</v>
      </c>
      <c r="I23" s="26"/>
      <c r="J23" s="26"/>
    </row>
    <row r="24" ht="45" customHeight="1" spans="1:10">
      <c r="A24" s="18"/>
      <c r="B24" s="22"/>
      <c r="C24" s="30"/>
      <c r="D24" s="19" t="s">
        <v>50</v>
      </c>
      <c r="E24" s="17">
        <v>5</v>
      </c>
      <c r="F24" s="27" t="s">
        <v>51</v>
      </c>
      <c r="G24" s="31">
        <v>45.185386</v>
      </c>
      <c r="H24" s="21">
        <v>5</v>
      </c>
      <c r="I24" s="26"/>
      <c r="J24" s="26"/>
    </row>
    <row r="25" ht="36.95" customHeight="1" spans="1:10">
      <c r="A25" s="18"/>
      <c r="B25" s="26" t="s">
        <v>52</v>
      </c>
      <c r="C25" s="17" t="s">
        <v>53</v>
      </c>
      <c r="D25" s="32"/>
      <c r="E25" s="17"/>
      <c r="F25" s="33"/>
      <c r="G25" s="17"/>
      <c r="H25" s="21"/>
      <c r="I25" s="26"/>
      <c r="J25" s="26"/>
    </row>
    <row r="26" ht="36.95" customHeight="1" spans="1:10">
      <c r="A26" s="18"/>
      <c r="B26" s="29"/>
      <c r="C26" s="17" t="s">
        <v>54</v>
      </c>
      <c r="D26" s="19" t="s">
        <v>55</v>
      </c>
      <c r="E26" s="17">
        <v>10</v>
      </c>
      <c r="F26" s="27" t="s">
        <v>56</v>
      </c>
      <c r="G26" s="25">
        <v>1</v>
      </c>
      <c r="H26" s="21">
        <v>10</v>
      </c>
      <c r="I26" s="26"/>
      <c r="J26" s="26"/>
    </row>
    <row r="27" ht="36.95" customHeight="1" spans="1:10">
      <c r="A27" s="18"/>
      <c r="B27" s="29"/>
      <c r="C27" s="17"/>
      <c r="D27" s="19" t="s">
        <v>57</v>
      </c>
      <c r="E27" s="17">
        <v>8</v>
      </c>
      <c r="F27" s="49" t="s">
        <v>58</v>
      </c>
      <c r="G27" s="17">
        <v>0</v>
      </c>
      <c r="H27" s="21">
        <v>0</v>
      </c>
      <c r="I27" s="26"/>
      <c r="J27" s="26"/>
    </row>
    <row r="28" ht="36.95" customHeight="1" spans="1:10">
      <c r="A28" s="18"/>
      <c r="B28" s="29"/>
      <c r="C28" s="17"/>
      <c r="D28" s="19" t="s">
        <v>59</v>
      </c>
      <c r="E28" s="17">
        <v>7</v>
      </c>
      <c r="F28" s="49" t="s">
        <v>58</v>
      </c>
      <c r="G28" s="17">
        <v>0</v>
      </c>
      <c r="H28" s="21">
        <v>0</v>
      </c>
      <c r="I28" s="26"/>
      <c r="J28" s="26"/>
    </row>
    <row r="29" ht="36.95" customHeight="1" spans="1:10">
      <c r="A29" s="18"/>
      <c r="B29" s="29"/>
      <c r="C29" s="17" t="s">
        <v>60</v>
      </c>
      <c r="D29" s="32"/>
      <c r="E29" s="17"/>
      <c r="F29" s="33"/>
      <c r="G29" s="34"/>
      <c r="H29" s="21"/>
      <c r="I29" s="26"/>
      <c r="J29" s="26"/>
    </row>
    <row r="30" ht="36.95" customHeight="1" spans="1:10">
      <c r="A30" s="18"/>
      <c r="B30" s="29"/>
      <c r="C30" s="26" t="s">
        <v>61</v>
      </c>
      <c r="D30" s="35" t="s">
        <v>62</v>
      </c>
      <c r="E30" s="26">
        <v>5</v>
      </c>
      <c r="F30" s="36">
        <v>20</v>
      </c>
      <c r="G30" s="26">
        <v>20</v>
      </c>
      <c r="H30" s="37">
        <v>5</v>
      </c>
      <c r="I30" s="26"/>
      <c r="J30" s="26"/>
    </row>
    <row r="31" ht="36.95" customHeight="1" spans="1:10">
      <c r="A31" s="18"/>
      <c r="B31" s="26" t="s">
        <v>63</v>
      </c>
      <c r="C31" s="26" t="s">
        <v>64</v>
      </c>
      <c r="D31" s="19" t="s">
        <v>65</v>
      </c>
      <c r="E31" s="17">
        <v>5</v>
      </c>
      <c r="F31" s="27" t="s">
        <v>66</v>
      </c>
      <c r="G31" s="34">
        <v>0.95</v>
      </c>
      <c r="H31" s="21">
        <v>5</v>
      </c>
      <c r="I31" s="26"/>
      <c r="J31" s="26"/>
    </row>
    <row r="32" ht="45" customHeight="1" spans="1:10">
      <c r="A32" s="18"/>
      <c r="B32" s="30"/>
      <c r="C32" s="30"/>
      <c r="D32" s="19" t="s">
        <v>67</v>
      </c>
      <c r="E32" s="17">
        <v>5</v>
      </c>
      <c r="F32" s="27" t="s">
        <v>66</v>
      </c>
      <c r="G32" s="34">
        <v>0.95</v>
      </c>
      <c r="H32" s="21">
        <v>5</v>
      </c>
      <c r="I32" s="26"/>
      <c r="J32" s="26"/>
    </row>
    <row r="33" ht="38.1" customHeight="1" spans="1:10">
      <c r="A33" s="38" t="s">
        <v>68</v>
      </c>
      <c r="B33" s="38"/>
      <c r="C33" s="38"/>
      <c r="D33" s="38"/>
      <c r="E33" s="39">
        <v>100</v>
      </c>
      <c r="F33" s="40"/>
      <c r="G33" s="40"/>
      <c r="H33" s="41">
        <f>SUM(H13:H32)+J7</f>
        <v>83.6</v>
      </c>
      <c r="I33" s="48"/>
      <c r="J33" s="48"/>
    </row>
    <row r="34" ht="14.25" customHeight="1" spans="8:8">
      <c r="H34" s="42"/>
    </row>
    <row r="35" spans="8:8">
      <c r="H35" s="42"/>
    </row>
    <row r="36" spans="8:8">
      <c r="H36" s="42"/>
    </row>
    <row r="37" spans="8:8">
      <c r="H37" s="42"/>
    </row>
    <row r="38" spans="8:8">
      <c r="H38" s="42"/>
    </row>
    <row r="39" spans="8:8">
      <c r="H39" s="42"/>
    </row>
    <row r="40" spans="8:8">
      <c r="H40" s="42"/>
    </row>
    <row r="41" spans="8:8">
      <c r="H41" s="42"/>
    </row>
    <row r="42" spans="8:8">
      <c r="H42" s="42"/>
    </row>
    <row r="43" spans="8:8">
      <c r="H43" s="42"/>
    </row>
    <row r="44" spans="8:8">
      <c r="H44" s="42"/>
    </row>
    <row r="45" spans="8:8">
      <c r="H45" s="42"/>
    </row>
    <row r="46" spans="8:8">
      <c r="H46" s="42"/>
    </row>
    <row r="47" spans="8:8">
      <c r="H47" s="42"/>
    </row>
    <row r="48" spans="8:8">
      <c r="H48" s="42"/>
    </row>
    <row r="49" spans="8:8">
      <c r="H49" s="42"/>
    </row>
    <row r="50" spans="8:8">
      <c r="H50" s="42"/>
    </row>
    <row r="51" spans="8:8">
      <c r="H51" s="42"/>
    </row>
    <row r="52" spans="8:8">
      <c r="H52" s="42"/>
    </row>
    <row r="53" spans="8:8">
      <c r="H53" s="42"/>
    </row>
    <row r="54" spans="8:8">
      <c r="H54" s="42"/>
    </row>
    <row r="55" spans="8:8">
      <c r="H55" s="42"/>
    </row>
    <row r="56" spans="8:8">
      <c r="H56" s="42"/>
    </row>
    <row r="57" spans="8:8">
      <c r="H57" s="42"/>
    </row>
    <row r="58" spans="8:8">
      <c r="H58" s="42"/>
    </row>
    <row r="59" spans="8:8">
      <c r="H59" s="42"/>
    </row>
    <row r="60" spans="8:8">
      <c r="H60" s="42"/>
    </row>
    <row r="61" spans="8:8">
      <c r="H61" s="42"/>
    </row>
    <row r="62" spans="8:8">
      <c r="H62" s="42"/>
    </row>
    <row r="63" spans="8:8">
      <c r="H63" s="42"/>
    </row>
    <row r="64" spans="8:8">
      <c r="H64" s="42"/>
    </row>
    <row r="65" spans="8:8">
      <c r="H65" s="42"/>
    </row>
    <row r="66" spans="8:8">
      <c r="H66" s="42"/>
    </row>
    <row r="67" spans="8:8">
      <c r="H67" s="42"/>
    </row>
    <row r="68" spans="8:8">
      <c r="H68" s="42"/>
    </row>
    <row r="69" spans="8:8">
      <c r="H69" s="42"/>
    </row>
    <row r="70" spans="8:8">
      <c r="H70" s="42"/>
    </row>
    <row r="71" spans="8:8">
      <c r="H71" s="42"/>
    </row>
    <row r="72" spans="8:8">
      <c r="H72" s="42"/>
    </row>
    <row r="73" spans="8:8">
      <c r="H73" s="42"/>
    </row>
    <row r="74" spans="8:8">
      <c r="H74" s="42"/>
    </row>
    <row r="75" spans="8:8">
      <c r="H75" s="42"/>
    </row>
    <row r="76" spans="8:8">
      <c r="H76" s="42"/>
    </row>
    <row r="77" spans="8:8">
      <c r="H77" s="42"/>
    </row>
    <row r="78" spans="8:8">
      <c r="H78" s="42"/>
    </row>
    <row r="79" spans="8:8">
      <c r="H79" s="42"/>
    </row>
    <row r="80" spans="8:8">
      <c r="H80" s="42"/>
    </row>
    <row r="81" spans="8:8">
      <c r="H81" s="42"/>
    </row>
    <row r="82" spans="8:8">
      <c r="H82" s="42"/>
    </row>
    <row r="83" spans="8:8">
      <c r="H83" s="42"/>
    </row>
    <row r="84" spans="8:8">
      <c r="H84" s="42"/>
    </row>
    <row r="85" spans="8:8">
      <c r="H85" s="42"/>
    </row>
    <row r="86" spans="8:8">
      <c r="H86" s="42"/>
    </row>
    <row r="87" spans="8:8">
      <c r="H87" s="42"/>
    </row>
    <row r="88" spans="8:8">
      <c r="H88" s="42"/>
    </row>
    <row r="89" spans="8:8">
      <c r="H89" s="42"/>
    </row>
    <row r="90" spans="8:8">
      <c r="H90" s="42"/>
    </row>
    <row r="91" spans="8:8">
      <c r="H91" s="42"/>
    </row>
    <row r="92" spans="8:8">
      <c r="H92" s="42"/>
    </row>
    <row r="93" spans="8:8">
      <c r="H93" s="42"/>
    </row>
    <row r="94" spans="8:8">
      <c r="H94" s="42"/>
    </row>
    <row r="95" spans="8:8">
      <c r="H95" s="42"/>
    </row>
    <row r="96" spans="8:8">
      <c r="H96" s="42"/>
    </row>
    <row r="97" spans="8:8">
      <c r="H97" s="42"/>
    </row>
    <row r="98" spans="8:8">
      <c r="H98" s="42"/>
    </row>
    <row r="99" spans="8:8">
      <c r="H99" s="42"/>
    </row>
    <row r="100" spans="8:8">
      <c r="H100" s="42"/>
    </row>
    <row r="101" spans="8:8">
      <c r="H101" s="42"/>
    </row>
    <row r="102" spans="8:8">
      <c r="H102" s="42"/>
    </row>
    <row r="103" spans="8:8">
      <c r="H103" s="42"/>
    </row>
    <row r="104" spans="8:8">
      <c r="H104" s="42"/>
    </row>
    <row r="105" spans="8:8">
      <c r="H105" s="42"/>
    </row>
    <row r="106" spans="8:8">
      <c r="H106" s="42"/>
    </row>
    <row r="107" spans="8:8">
      <c r="H107" s="42"/>
    </row>
    <row r="108" spans="8:8">
      <c r="H108" s="42"/>
    </row>
    <row r="109" spans="8:8">
      <c r="H109" s="42"/>
    </row>
    <row r="110" spans="8:8">
      <c r="H110" s="42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H13:XFD13 D13:G13 A18:F19 H18:XFD19 G18:G19 A26:F26 H26:XFD26 $A27:$XFD124 G26 $A14:$XFD16 A17:F17 H17:XFD17 G17 A20:F20 H20:XFD20 $A21:$XFD25 G20" name="区域1" securityDescriptor="O:WDG:WDD:"/>
  </protectedRanges>
  <mergeCells count="52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3:D33"/>
    <mergeCell ref="F33:G33"/>
    <mergeCell ref="I33:J33"/>
    <mergeCell ref="A10:A11"/>
    <mergeCell ref="A12:A32"/>
    <mergeCell ref="B13:B24"/>
    <mergeCell ref="B25:B30"/>
    <mergeCell ref="B31:B32"/>
    <mergeCell ref="C13:C16"/>
    <mergeCell ref="C18:C20"/>
    <mergeCell ref="C21:C24"/>
    <mergeCell ref="C26:C28"/>
    <mergeCell ref="C31:C32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驰远天合-吕雪梅</cp:lastModifiedBy>
  <dcterms:created xsi:type="dcterms:W3CDTF">2006-09-16T00:00:00Z</dcterms:created>
  <cp:lastPrinted>2020-11-18T13:18:00Z</cp:lastPrinted>
  <dcterms:modified xsi:type="dcterms:W3CDTF">2021-03-02T07:45:32Z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