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80"/>
  </bookViews>
  <sheets>
    <sheet name="Sheet1" sheetId="8" r:id="rId1"/>
  </sheets>
  <definedNames>
    <definedName name="_xlnm.Print_Area" localSheetId="0">Sheet1!$A$1:$AA$18</definedName>
  </definedNames>
  <calcPr calcId="144525"/>
</workbook>
</file>

<file path=xl/sharedStrings.xml><?xml version="1.0" encoding="utf-8"?>
<sst xmlns="http://schemas.openxmlformats.org/spreadsheetml/2006/main" count="158" uniqueCount="108">
  <si>
    <t>疏勒县2025年第二批巩固拓展脱贫攻坚成果同乡村振兴有效衔接资金项目计划</t>
  </si>
  <si>
    <t>序号</t>
  </si>
  <si>
    <t>项目库
编号</t>
  </si>
  <si>
    <t>项目名称</t>
  </si>
  <si>
    <t>二级项目类别</t>
  </si>
  <si>
    <t>项目子类型</t>
  </si>
  <si>
    <t>建设
性质</t>
  </si>
  <si>
    <t>建设期限</t>
  </si>
  <si>
    <t>实施地点</t>
  </si>
  <si>
    <t>主要建设内容</t>
  </si>
  <si>
    <t>计划投资
（万元）</t>
  </si>
  <si>
    <t>本次安排资金</t>
  </si>
  <si>
    <t>绩效目标</t>
  </si>
  <si>
    <t>利益联结机制</t>
  </si>
  <si>
    <t>责任领导</t>
  </si>
  <si>
    <t>项目主管
部门</t>
  </si>
  <si>
    <t>责任人</t>
  </si>
  <si>
    <t>备注</t>
  </si>
  <si>
    <t>合计</t>
  </si>
  <si>
    <t>一</t>
  </si>
  <si>
    <t>产业发展</t>
  </si>
  <si>
    <t>slx4</t>
  </si>
  <si>
    <t>支持良种能繁母畜养殖（牛）到户奖补项目</t>
  </si>
  <si>
    <t>养殖业基地</t>
  </si>
  <si>
    <t>新建</t>
  </si>
  <si>
    <t>2025.01
-
2025.12</t>
  </si>
  <si>
    <t>12个乡镇</t>
  </si>
  <si>
    <r>
      <rPr>
        <sz val="12"/>
        <rFont val="宋体"/>
        <charset val="134"/>
        <scheme val="minor"/>
      </rPr>
      <t>计划投资5500万元，对引进、自繁当地品种的良种能繁母牛饲养3个月以上的脱贫户（监测对象）进行补助，引进每头补助4000元、自繁每头补助3000元。（补助户数、资金额以最终验收为准）</t>
    </r>
    <r>
      <rPr>
        <b/>
        <sz val="12"/>
        <rFont val="宋体"/>
        <charset val="134"/>
        <scheme val="minor"/>
      </rPr>
      <t>（已安排资金3700万元，本次安排资金800万元）</t>
    </r>
  </si>
  <si>
    <t>经济效益：通过项目实施，大力促进农民持续稳定增收致富，引进每户增收≥4000元、自繁每户增收≥3000元
社会效益：全面落实自治区粮棉果畜农业特色产业高质量发展的财政金融支持政策，培育壮大特色产业</t>
  </si>
  <si>
    <t>通过补贴促进农民稳定增收、发展畜牧业养殖</t>
  </si>
  <si>
    <t>阿不力米提·阿卜力孜</t>
  </si>
  <si>
    <t>农业农村局、项目乡镇</t>
  </si>
  <si>
    <t>赵守康、项目乡镇党委书记</t>
  </si>
  <si>
    <t>补贴类</t>
  </si>
  <si>
    <t>slx5</t>
  </si>
  <si>
    <t>支持良种能繁母畜养殖（羊）到户奖补项目</t>
  </si>
  <si>
    <r>
      <rPr>
        <sz val="12"/>
        <rFont val="宋体"/>
        <charset val="134"/>
        <scheme val="minor"/>
      </rPr>
      <t>计划投资2000万元，对引进、自繁当地品种的良种能繁母羊饲养3个月以上的脱贫户（监测对象）进行补助，引进每只补助400元、自繁每只补助300元。（补助户数、资金额以最终验收为准）</t>
    </r>
    <r>
      <rPr>
        <b/>
        <sz val="12"/>
        <rFont val="宋体"/>
        <charset val="134"/>
        <scheme val="minor"/>
      </rPr>
      <t>（已安排资金1000万元，本次安排资金500万元）</t>
    </r>
  </si>
  <si>
    <t>经济效益：通过项目实施，大力促进农民持续稳定增收致富，引进每户增收≥400元、自繁每户增收≥300元
社会效益：全面落实自治区粮棉果畜农业特色产业高质量发展的财政金融支持政策，培育壮大特色产业</t>
  </si>
  <si>
    <t>slx67</t>
  </si>
  <si>
    <t>支持饲草料补助到户奖补项目</t>
  </si>
  <si>
    <t>2025.05
-
2025.12</t>
  </si>
  <si>
    <t>计划投资100万元，对购买或自配全价饲料和配合饲料养殖牛羊的脱贫户（监测对象）进行补助，按饲料成本的30%给予一次性补助。（补助户数、资金额以最终验收为准）</t>
  </si>
  <si>
    <t>slx6</t>
  </si>
  <si>
    <t>小额贷款贴息项目</t>
  </si>
  <si>
    <t>小额贷款贴息</t>
  </si>
  <si>
    <r>
      <rPr>
        <sz val="12"/>
        <rFont val="宋体"/>
        <charset val="134"/>
        <scheme val="minor"/>
      </rPr>
      <t>计划投资1500万元，对12个乡镇的脱贫户（含监测对象）进行小额贷款贴息，贴息年利率按照3.1%至3.85%执行，贷款用于帮助农户发展产业，有效减轻农民贷款成本。</t>
    </r>
    <r>
      <rPr>
        <b/>
        <sz val="12"/>
        <rFont val="宋体"/>
        <charset val="134"/>
        <scheme val="minor"/>
      </rPr>
      <t>（已安排资金700万元，本次安排资金300万元）</t>
    </r>
  </si>
  <si>
    <t>经济效益：通过扶贫小额贷款帮扶脱贫户发展生产，激发脱贫户内生动力，有效减轻15000户农户经济负担</t>
  </si>
  <si>
    <t>激发脱贫户内生动力，有效减轻农户经济负担</t>
  </si>
  <si>
    <t>多力坤·艾尔肯</t>
  </si>
  <si>
    <t>slx70</t>
  </si>
  <si>
    <t>疏勒县牙甫泉镇综合农贸市场交易棚建设项目（一期）</t>
  </si>
  <si>
    <t>2025.05
-
2025.09</t>
  </si>
  <si>
    <t>牙甫泉镇6村</t>
  </si>
  <si>
    <t>计划投资227万元，在牙甫泉镇综合农贸市场建设4座托养棚及附属配套设施设备。</t>
  </si>
  <si>
    <t>牙甫泉镇</t>
  </si>
  <si>
    <t>徐天祥</t>
  </si>
  <si>
    <t>少数
民族</t>
  </si>
  <si>
    <t>slx71</t>
  </si>
  <si>
    <t>疏勒县牙甫泉镇综合农贸市场交易棚建设项目（二期）</t>
  </si>
  <si>
    <r>
      <rPr>
        <sz val="12"/>
        <rFont val="宋体"/>
        <charset val="134"/>
        <scheme val="minor"/>
      </rPr>
      <t>计划投资1400万元，在牙甫泉镇综合农贸市场建设22座交易棚、装卸平台、消防设施及附属配套设施设备。</t>
    </r>
    <r>
      <rPr>
        <b/>
        <sz val="12"/>
        <rFont val="宋体"/>
        <charset val="134"/>
        <scheme val="minor"/>
      </rPr>
      <t>（本次安排资金500万元）</t>
    </r>
  </si>
  <si>
    <t>二</t>
  </si>
  <si>
    <t>乡村建设行动</t>
  </si>
  <si>
    <t>slx43</t>
  </si>
  <si>
    <t>疏勒县盖孜河流域跃进干渠沉沙池与配套设施工程</t>
  </si>
  <si>
    <t>农村供水保障工程建设</t>
  </si>
  <si>
    <t>2025.01
-
2025.11</t>
  </si>
  <si>
    <t>巴合齐乡11村、塔孜洪乡1村</t>
  </si>
  <si>
    <r>
      <rPr>
        <sz val="12"/>
        <rFont val="宋体"/>
        <charset val="134"/>
        <scheme val="minor"/>
      </rPr>
      <t>计划投资5320.41万元（衔接资金4000万元、其他资金1320.41万元），新建沉沙池1座，占地面积194亩；新建泥沙处理区1座，占地面积92亩；新建沉沙池引水闸各1座；新建引水渠1条35m；新建放水渠1条130m，放水涵洞2座。</t>
    </r>
    <r>
      <rPr>
        <b/>
        <sz val="12"/>
        <rFont val="宋体"/>
        <charset val="134"/>
        <scheme val="minor"/>
      </rPr>
      <t>（已安排资金1000万元，本次安排资金3000万元）</t>
    </r>
  </si>
  <si>
    <t>社会效益：改善灌区的引水条件和生态环境，促进灌区经济发展，提高灌区节水量，进一步提高灌区灌溉利用效率</t>
  </si>
  <si>
    <t>可有效降低灌区来水含沙量，缓解灌区内渠道淤积，增强灌区内水资源调配能力、提高灌区灌溉保证率，降低运行管理费用</t>
  </si>
  <si>
    <t>彭永胜</t>
  </si>
  <si>
    <t>水利局</t>
  </si>
  <si>
    <t>房照祥</t>
  </si>
  <si>
    <t>建设类</t>
  </si>
  <si>
    <t>slx68</t>
  </si>
  <si>
    <t>疏勒县阿拉甫乡—光伏基地公路建设项目</t>
  </si>
  <si>
    <t>农村道路建设</t>
  </si>
  <si>
    <t>阿拉甫乡2村</t>
  </si>
  <si>
    <r>
      <rPr>
        <sz val="12"/>
        <rFont val="宋体"/>
        <charset val="134"/>
        <scheme val="minor"/>
      </rPr>
      <t>计划4000万元（其中衔接资金3155.2万元、行业资金844.8万元），建设农村公路23.93公里，路基宽7.5m，路面宽6.5m；建设内容为含路基工程、路面工程、桥涵及附属工程。（</t>
    </r>
    <r>
      <rPr>
        <b/>
        <sz val="12"/>
        <rFont val="宋体"/>
        <charset val="134"/>
        <scheme val="minor"/>
      </rPr>
      <t>本次安排资金1295.5万元）</t>
    </r>
  </si>
  <si>
    <t>交通局</t>
  </si>
  <si>
    <t>亚库普·赛来</t>
  </si>
  <si>
    <t>slx69</t>
  </si>
  <si>
    <t>疏勒县阿拉力乡农村道路项目</t>
  </si>
  <si>
    <t>阿拉力乡3村</t>
  </si>
  <si>
    <r>
      <rPr>
        <sz val="12"/>
        <rFont val="宋体"/>
        <charset val="134"/>
        <scheme val="minor"/>
      </rPr>
      <t>计划投资1320万元（其中衔接资金732万元、行业资金588万元），建设里程3.7公里，分为2条道路，路基宽8m，路面宽7.5m；建设内容为含路基工程、路面工程、桥涵及附属工程。</t>
    </r>
    <r>
      <rPr>
        <b/>
        <sz val="12"/>
        <rFont val="宋体"/>
        <charset val="134"/>
        <scheme val="minor"/>
      </rPr>
      <t>（本次安排资金300万元）</t>
    </r>
  </si>
  <si>
    <t>三</t>
  </si>
  <si>
    <t>易地搬迁后扶</t>
  </si>
  <si>
    <t>slx62</t>
  </si>
  <si>
    <t>易地扶贫搬迁债券贴息补助项目</t>
  </si>
  <si>
    <t>易地扶贫搬迁贷款债券贴息补助</t>
  </si>
  <si>
    <t>疏勒县</t>
  </si>
  <si>
    <t>对易地扶贫搬迁政府债券进行贴息，资金213.5万元。</t>
  </si>
  <si>
    <t>经济效益：带动141名脱贫户（含监测对象）增收，每月增收≥1750元。
社会效益：增加农民收入，提升易地搬迁安置区后续发展能力。</t>
  </si>
  <si>
    <t>增加农民收入，提升易地搬迁安置区后续发展能力。</t>
  </si>
  <si>
    <t>赵进龙</t>
  </si>
  <si>
    <t>财政局</t>
  </si>
  <si>
    <t>段传明</t>
  </si>
  <si>
    <t>四</t>
  </si>
  <si>
    <t>巩固三保障成果</t>
  </si>
  <si>
    <t>slx63</t>
  </si>
  <si>
    <t>雨露计划补助项目</t>
  </si>
  <si>
    <t>享受“雨露计划+”职业教育补助</t>
  </si>
  <si>
    <r>
      <rPr>
        <sz val="12"/>
        <rFont val="宋体"/>
        <charset val="134"/>
        <scheme val="minor"/>
      </rPr>
      <t>计划投资1400万元，对6956名疏勒县农村建档立卡脱贫户、监测帮扶对象家庭中有子女接受中、高等职业教育，按照每人每年3000元的标准给予助学补助。</t>
    </r>
    <r>
      <rPr>
        <b/>
        <sz val="12"/>
        <rFont val="宋体"/>
        <charset val="134"/>
        <scheme val="minor"/>
      </rPr>
      <t>（已安排资金300万元，本次安排资金1000万元）</t>
    </r>
  </si>
  <si>
    <t>社会效益：引导和支持农村脱贫户、边缘户家庭新成长劳动力接受职业教育，培养技能型人才、促进稳定就业、提高人口素质、促进经济发展。</t>
  </si>
  <si>
    <t>培养技能型人才、促进稳定就业、提高人口素质、促进经济发展</t>
  </si>
  <si>
    <t>张保东</t>
  </si>
  <si>
    <t>教育局</t>
  </si>
  <si>
    <t>俞江</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</si>
</sst>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Red]\(0.00\)"/>
    <numFmt numFmtId="177" formatCode="0.00_ "/>
  </numFmts>
  <fonts count="29">
    <font>
      <sz val="11"/>
      <color theme="1"/>
      <name val="宋体"/>
      <charset val="134"/>
      <scheme val="minor"/>
    </font>
    <font>
      <sz val="11"/>
      <name val="宋体"/>
      <charset val="134"/>
      <scheme val="minor"/>
    </font>
    <font>
      <sz val="12"/>
      <name val="黑体"/>
      <charset val="134"/>
    </font>
    <font>
      <b/>
      <sz val="12"/>
      <name val="宋体"/>
      <charset val="134"/>
      <scheme val="minor"/>
    </font>
    <font>
      <sz val="28"/>
      <name val="方正小标宋_GBK"/>
      <charset val="134"/>
    </font>
    <font>
      <sz val="11"/>
      <name val="黑体"/>
      <charset val="134"/>
    </font>
    <font>
      <b/>
      <sz val="12"/>
      <name val="宋体"/>
      <charset val="0"/>
      <scheme val="minor"/>
    </font>
    <font>
      <sz val="12"/>
      <name val="宋体"/>
      <charset val="134"/>
      <scheme val="minor"/>
    </font>
    <font>
      <sz val="10"/>
      <name val="宋体"/>
      <charset val="134"/>
      <scheme val="minor"/>
    </font>
    <font>
      <sz val="12"/>
      <color theme="1"/>
      <name val="宋体"/>
      <charset val="134"/>
      <scheme val="minor"/>
    </font>
    <font>
      <b/>
      <sz val="11"/>
      <color rgb="FF3F3F3F"/>
      <name val="宋体"/>
      <charset val="134"/>
      <scheme val="minor"/>
    </font>
    <font>
      <sz val="11"/>
      <color rgb="FFFF0000"/>
      <name val="宋体"/>
      <charset val="134"/>
      <scheme val="minor"/>
    </font>
    <font>
      <sz val="11"/>
      <color rgb="FF9C0006"/>
      <name val="宋体"/>
      <charset val="134"/>
      <scheme val="minor"/>
    </font>
    <font>
      <b/>
      <sz val="11"/>
      <color theme="1"/>
      <name val="宋体"/>
      <charset val="134"/>
      <scheme val="minor"/>
    </font>
    <font>
      <b/>
      <sz val="13"/>
      <color theme="3"/>
      <name val="宋体"/>
      <charset val="134"/>
      <scheme val="minor"/>
    </font>
    <font>
      <sz val="11"/>
      <color rgb="FFFA7D00"/>
      <name val="宋体"/>
      <charset val="134"/>
      <scheme val="minor"/>
    </font>
    <font>
      <b/>
      <sz val="15"/>
      <color theme="3"/>
      <name val="宋体"/>
      <charset val="134"/>
      <scheme val="minor"/>
    </font>
    <font>
      <sz val="11"/>
      <color rgb="FF9C6500"/>
      <name val="宋体"/>
      <charset val="134"/>
      <scheme val="minor"/>
    </font>
    <font>
      <b/>
      <sz val="11"/>
      <color rgb="FFFA7D00"/>
      <name val="宋体"/>
      <charset val="134"/>
      <scheme val="minor"/>
    </font>
    <font>
      <sz val="11"/>
      <color theme="0"/>
      <name val="宋体"/>
      <charset val="134"/>
      <scheme val="minor"/>
    </font>
    <font>
      <b/>
      <sz val="18"/>
      <color theme="3"/>
      <name val="宋体"/>
      <charset val="134"/>
      <scheme val="minor"/>
    </font>
    <font>
      <sz val="11"/>
      <color rgb="FF006100"/>
      <name val="宋体"/>
      <charset val="134"/>
      <scheme val="minor"/>
    </font>
    <font>
      <sz val="11"/>
      <color rgb="FF3F3F76"/>
      <name val="宋体"/>
      <charset val="134"/>
      <scheme val="minor"/>
    </font>
    <font>
      <b/>
      <sz val="11"/>
      <color theme="3"/>
      <name val="宋体"/>
      <charset val="134"/>
      <scheme val="minor"/>
    </font>
    <font>
      <u/>
      <sz val="11"/>
      <color rgb="FF0000FF"/>
      <name val="宋体"/>
      <charset val="134"/>
      <scheme val="minor"/>
    </font>
    <font>
      <sz val="12"/>
      <name val="宋体"/>
      <charset val="134"/>
    </font>
    <font>
      <b/>
      <sz val="11"/>
      <color rgb="FFFFFFFF"/>
      <name val="宋体"/>
      <charset val="134"/>
      <scheme val="minor"/>
    </font>
    <font>
      <i/>
      <sz val="11"/>
      <color rgb="FF7F7F7F"/>
      <name val="宋体"/>
      <charset val="134"/>
      <scheme val="minor"/>
    </font>
    <font>
      <u/>
      <sz val="11"/>
      <color rgb="FF800080"/>
      <name val="宋体"/>
      <charset val="134"/>
      <scheme val="minor"/>
    </font>
  </fonts>
  <fills count="34">
    <fill>
      <patternFill patternType="none"/>
    </fill>
    <fill>
      <patternFill patternType="gray125"/>
    </fill>
    <fill>
      <patternFill patternType="solid">
        <fgColor theme="0" tint="-0.1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51170384838"/>
        <bgColor indexed="64"/>
      </patternFill>
    </fill>
    <fill>
      <patternFill patternType="solid">
        <fgColor theme="8" tint="0.799951170384838"/>
        <bgColor indexed="64"/>
      </patternFill>
    </fill>
    <fill>
      <patternFill patternType="solid">
        <fgColor theme="6" tint="0.799951170384838"/>
        <bgColor indexed="64"/>
      </patternFill>
    </fill>
    <fill>
      <patternFill patternType="solid">
        <fgColor rgb="FFFFEB9C"/>
        <bgColor indexed="64"/>
      </patternFill>
    </fill>
    <fill>
      <patternFill patternType="solid">
        <fgColor theme="7" tint="0.399945066682943"/>
        <bgColor indexed="64"/>
      </patternFill>
    </fill>
    <fill>
      <patternFill patternType="solid">
        <fgColor theme="5" tint="0.399945066682943"/>
        <bgColor indexed="64"/>
      </patternFill>
    </fill>
    <fill>
      <patternFill patternType="solid">
        <fgColor theme="7" tint="0.799951170384838"/>
        <bgColor indexed="64"/>
      </patternFill>
    </fill>
    <fill>
      <patternFill patternType="solid">
        <fgColor theme="5" tint="0.799951170384838"/>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8" tint="0.399945066682943"/>
        <bgColor indexed="64"/>
      </patternFill>
    </fill>
    <fill>
      <patternFill patternType="solid">
        <fgColor theme="4" tint="0.399945066682943"/>
        <bgColor indexed="64"/>
      </patternFill>
    </fill>
    <fill>
      <patternFill patternType="solid">
        <fgColor theme="6" tint="0.399945066682943"/>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5117038483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45066682943"/>
        <bgColor indexed="64"/>
      </patternFill>
    </fill>
  </fills>
  <borders count="1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pplyBorder="0">
      <alignment vertical="center"/>
    </xf>
    <xf numFmtId="42" fontId="0" fillId="0" borderId="0" applyFont="0" applyFill="0" applyBorder="0" applyAlignment="0" applyProtection="0">
      <alignment vertical="center"/>
    </xf>
    <xf numFmtId="0" fontId="0" fillId="12" borderId="0" applyNumberFormat="0" applyBorder="0" applyAlignment="0" applyProtection="0">
      <alignment vertical="center"/>
    </xf>
    <xf numFmtId="0" fontId="22" fillId="2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9"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9" fillId="23"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Border="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9" borderId="11" applyNumberFormat="0" applyFont="0" applyAlignment="0" applyProtection="0">
      <alignment vertical="center"/>
    </xf>
    <xf numFmtId="0" fontId="19" fillId="15" borderId="0" applyNumberFormat="0" applyBorder="0" applyAlignment="0" applyProtection="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6" fillId="0" borderId="8" applyNumberFormat="0" applyFill="0" applyAlignment="0" applyProtection="0">
      <alignment vertical="center"/>
    </xf>
    <xf numFmtId="0" fontId="14" fillId="0" borderId="8" applyNumberFormat="0" applyFill="0" applyAlignment="0" applyProtection="0">
      <alignment vertical="center"/>
    </xf>
    <xf numFmtId="0" fontId="19" fillId="22" borderId="0" applyNumberFormat="0" applyBorder="0" applyAlignment="0" applyProtection="0">
      <alignment vertical="center"/>
    </xf>
    <xf numFmtId="0" fontId="23" fillId="0" borderId="12" applyNumberFormat="0" applyFill="0" applyAlignment="0" applyProtection="0">
      <alignment vertical="center"/>
    </xf>
    <xf numFmtId="0" fontId="19" fillId="14" borderId="0" applyNumberFormat="0" applyBorder="0" applyAlignment="0" applyProtection="0">
      <alignment vertical="center"/>
    </xf>
    <xf numFmtId="0" fontId="10" fillId="5" borderId="6" applyNumberFormat="0" applyAlignment="0" applyProtection="0">
      <alignment vertical="center"/>
    </xf>
    <xf numFmtId="0" fontId="18" fillId="5" borderId="10" applyNumberFormat="0" applyAlignment="0" applyProtection="0">
      <alignment vertical="center"/>
    </xf>
    <xf numFmtId="0" fontId="26" fillId="27" borderId="13" applyNumberFormat="0" applyAlignment="0" applyProtection="0">
      <alignment vertical="center"/>
    </xf>
    <xf numFmtId="0" fontId="0" fillId="30" borderId="0" applyNumberFormat="0" applyBorder="0" applyAlignment="0" applyProtection="0">
      <alignment vertical="center"/>
    </xf>
    <xf numFmtId="0" fontId="19" fillId="29" borderId="0" applyNumberFormat="0" applyBorder="0" applyAlignment="0" applyProtection="0">
      <alignment vertical="center"/>
    </xf>
    <xf numFmtId="0" fontId="15" fillId="0" borderId="9" applyNumberFormat="0" applyFill="0" applyAlignment="0" applyProtection="0">
      <alignment vertical="center"/>
    </xf>
    <xf numFmtId="0" fontId="13" fillId="0" borderId="7" applyNumberFormat="0" applyFill="0" applyAlignment="0" applyProtection="0">
      <alignment vertical="center"/>
    </xf>
    <xf numFmtId="0" fontId="21" fillId="18" borderId="0" applyNumberFormat="0" applyBorder="0" applyAlignment="0" applyProtection="0">
      <alignment vertical="center"/>
    </xf>
    <xf numFmtId="0" fontId="25" fillId="0" borderId="0" applyBorder="0">
      <alignment vertical="center"/>
    </xf>
    <xf numFmtId="0" fontId="17" fillId="13" borderId="0" applyNumberFormat="0" applyBorder="0" applyAlignment="0" applyProtection="0">
      <alignment vertical="center"/>
    </xf>
    <xf numFmtId="0" fontId="0" fillId="11" borderId="0" applyNumberFormat="0" applyBorder="0" applyAlignment="0" applyProtection="0">
      <alignment vertical="center"/>
    </xf>
    <xf numFmtId="0" fontId="19" fillId="26"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17" borderId="0" applyNumberFormat="0" applyBorder="0" applyAlignment="0" applyProtection="0">
      <alignment vertical="center"/>
    </xf>
    <xf numFmtId="0" fontId="0" fillId="4" borderId="0" applyNumberFormat="0" applyBorder="0" applyAlignment="0" applyProtection="0">
      <alignment vertical="center"/>
    </xf>
    <xf numFmtId="0" fontId="19" fillId="25" borderId="0" applyNumberFormat="0" applyBorder="0" applyAlignment="0" applyProtection="0">
      <alignment vertical="center"/>
    </xf>
    <xf numFmtId="0" fontId="19" fillId="28" borderId="0" applyNumberFormat="0" applyBorder="0" applyAlignment="0" applyProtection="0">
      <alignment vertical="center"/>
    </xf>
    <xf numFmtId="0" fontId="0" fillId="16" borderId="0" applyNumberFormat="0" applyBorder="0" applyAlignment="0" applyProtection="0">
      <alignment vertical="center"/>
    </xf>
    <xf numFmtId="0" fontId="0" fillId="3" borderId="0" applyNumberFormat="0" applyBorder="0" applyAlignment="0" applyProtection="0">
      <alignment vertical="center"/>
    </xf>
    <xf numFmtId="0" fontId="19" fillId="24" borderId="0" applyNumberFormat="0" applyBorder="0" applyAlignment="0" applyProtection="0">
      <alignment vertical="center"/>
    </xf>
    <xf numFmtId="0" fontId="0" fillId="7" borderId="0" applyNumberFormat="0" applyBorder="0" applyAlignment="0" applyProtection="0">
      <alignment vertical="center"/>
    </xf>
    <xf numFmtId="0" fontId="19" fillId="21" borderId="0" applyNumberFormat="0" applyBorder="0" applyAlignment="0" applyProtection="0">
      <alignment vertical="center"/>
    </xf>
    <xf numFmtId="0" fontId="19" fillId="31" borderId="0" applyNumberFormat="0" applyBorder="0" applyAlignment="0" applyProtection="0">
      <alignment vertical="center"/>
    </xf>
    <xf numFmtId="0" fontId="0" fillId="32" borderId="0" applyNumberFormat="0" applyBorder="0" applyAlignment="0" applyProtection="0">
      <alignment vertical="center"/>
    </xf>
    <xf numFmtId="0" fontId="19" fillId="33" borderId="0" applyNumberFormat="0" applyBorder="0" applyAlignment="0" applyProtection="0">
      <alignment vertical="center"/>
    </xf>
    <xf numFmtId="0" fontId="0" fillId="0" borderId="0" applyBorder="0">
      <alignment vertical="center"/>
    </xf>
  </cellStyleXfs>
  <cellXfs count="37">
    <xf numFmtId="0" fontId="0" fillId="0" borderId="0" xfId="0">
      <alignment vertical="center"/>
    </xf>
    <xf numFmtId="0" fontId="1"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3" fillId="0" borderId="0" xfId="0" applyNumberFormat="1" applyFont="1" applyFill="1" applyAlignment="1">
      <alignment horizontal="center" vertical="center" wrapText="1"/>
    </xf>
    <xf numFmtId="176" fontId="1" fillId="0" borderId="0" xfId="0" applyNumberFormat="1" applyFont="1" applyAlignment="1">
      <alignment horizontal="center" vertical="center" wrapText="1"/>
    </xf>
    <xf numFmtId="0" fontId="1" fillId="0" borderId="0" xfId="0" applyNumberFormat="1" applyFont="1" applyAlignment="1">
      <alignment horizontal="left" vertical="center" wrapText="1"/>
    </xf>
    <xf numFmtId="10" fontId="1" fillId="0" borderId="0" xfId="0" applyNumberFormat="1" applyFont="1" applyAlignment="1">
      <alignment horizontal="center" vertical="center" wrapText="1"/>
    </xf>
    <xf numFmtId="0" fontId="4" fillId="0" borderId="0" xfId="0" applyNumberFormat="1" applyFont="1" applyAlignment="1" applyProtection="1">
      <alignment horizontal="center" vertical="center" wrapText="1"/>
      <protection locked="0"/>
    </xf>
    <xf numFmtId="0" fontId="2"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3"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176" fontId="4" fillId="0" borderId="0" xfId="0" applyNumberFormat="1" applyFont="1" applyAlignment="1" applyProtection="1">
      <alignment horizontal="center" vertical="center" wrapText="1"/>
      <protection locked="0"/>
    </xf>
    <xf numFmtId="176" fontId="2" fillId="0" borderId="1"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176" fontId="2" fillId="0" borderId="5" xfId="0" applyNumberFormat="1" applyFont="1" applyBorder="1" applyAlignment="1">
      <alignment horizontal="center" vertical="center" wrapText="1"/>
    </xf>
    <xf numFmtId="10" fontId="6" fillId="2" borderId="2" xfId="0" applyNumberFormat="1" applyFont="1" applyFill="1" applyBorder="1" applyAlignment="1">
      <alignment horizontal="left" vertical="center" wrapText="1"/>
    </xf>
    <xf numFmtId="176" fontId="6" fillId="2" borderId="2" xfId="0" applyNumberFormat="1" applyFont="1" applyFill="1" applyBorder="1" applyAlignment="1">
      <alignment horizontal="center" vertical="center" wrapText="1"/>
    </xf>
    <xf numFmtId="0" fontId="7" fillId="0" borderId="2" xfId="0" applyNumberFormat="1" applyFont="1" applyBorder="1" applyAlignment="1">
      <alignment horizontal="left" vertical="center" wrapText="1"/>
    </xf>
    <xf numFmtId="176" fontId="7" fillId="0" borderId="2" xfId="0" applyNumberFormat="1" applyFont="1" applyBorder="1" applyAlignment="1">
      <alignment horizontal="center" vertical="center" wrapText="1"/>
    </xf>
    <xf numFmtId="0" fontId="7" fillId="0" borderId="2" xfId="0" applyNumberFormat="1" applyFont="1" applyFill="1" applyBorder="1" applyAlignment="1">
      <alignment horizontal="left" vertical="center" wrapText="1"/>
    </xf>
    <xf numFmtId="0" fontId="4" fillId="0" borderId="0" xfId="0" applyNumberFormat="1" applyFont="1" applyAlignment="1" applyProtection="1">
      <alignment horizontal="left" vertical="center" wrapText="1"/>
      <protection locked="0"/>
    </xf>
    <xf numFmtId="0" fontId="6" fillId="2" borderId="2" xfId="0" applyFont="1" applyFill="1" applyBorder="1" applyAlignment="1">
      <alignment horizontal="left" vertical="center" wrapText="1"/>
    </xf>
    <xf numFmtId="0" fontId="9" fillId="0" borderId="2" xfId="0" applyFont="1" applyBorder="1" applyAlignment="1">
      <alignment horizontal="left" vertical="center" wrapText="1"/>
    </xf>
    <xf numFmtId="10" fontId="4" fillId="0" borderId="0" xfId="0" applyNumberFormat="1" applyFont="1" applyAlignment="1" applyProtection="1">
      <alignment horizontal="center" vertical="center" wrapText="1"/>
      <protection locked="0"/>
    </xf>
    <xf numFmtId="10" fontId="2" fillId="0" borderId="1" xfId="0" applyNumberFormat="1" applyFont="1" applyBorder="1" applyAlignment="1">
      <alignment horizontal="center" vertical="center" wrapText="1"/>
    </xf>
    <xf numFmtId="177" fontId="6" fillId="2" borderId="2" xfId="0" applyNumberFormat="1" applyFont="1" applyFill="1" applyBorder="1" applyAlignment="1">
      <alignment horizontal="center" vertical="center" wrapText="1"/>
    </xf>
    <xf numFmtId="10" fontId="6" fillId="2" borderId="2" xfId="0" applyNumberFormat="1" applyFont="1" applyFill="1" applyBorder="1" applyAlignment="1">
      <alignment horizontal="center" vertical="center" wrapText="1"/>
    </xf>
    <xf numFmtId="0" fontId="3" fillId="0" borderId="0" xfId="0" applyNumberFormat="1" applyFont="1" applyAlignment="1">
      <alignment horizontal="center" vertical="center" wrapText="1"/>
    </xf>
    <xf numFmtId="10" fontId="7" fillId="0" borderId="2" xfId="0" applyNumberFormat="1" applyFont="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常规_自治区下达塔城2007年财政扶贫资金项目下达计划表－1048万元" xfId="11"/>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6"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D9D9D9"/>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18"/>
  <sheetViews>
    <sheetView tabSelected="1" view="pageBreakPreview" zoomScale="85" zoomScaleNormal="70" zoomScaleSheetLayoutView="85" topLeftCell="A10" workbookViewId="0">
      <selection activeCell="C9" sqref="C9"/>
    </sheetView>
  </sheetViews>
  <sheetFormatPr defaultColWidth="9.64166666666667" defaultRowHeight="13.5"/>
  <cols>
    <col min="1" max="1" width="4.13333333333333" style="1" customWidth="1"/>
    <col min="2" max="2" width="7.49166666666667" style="1" customWidth="1"/>
    <col min="3" max="3" width="22.8166666666667" style="1" customWidth="1"/>
    <col min="4" max="4" width="5.63333333333333" style="1" customWidth="1"/>
    <col min="5" max="5" width="7.63333333333333" style="1" hidden="1" customWidth="1"/>
    <col min="6" max="6" width="5.63333333333333" style="1" hidden="1" customWidth="1"/>
    <col min="7" max="7" width="11.1" style="1" customWidth="1"/>
    <col min="8" max="8" width="26.8583333333333" style="1" customWidth="1"/>
    <col min="9" max="9" width="136.766666666667" style="1" customWidth="1"/>
    <col min="10" max="10" width="12.925" style="4" hidden="1" customWidth="1"/>
    <col min="11" max="11" width="17.225" style="4" customWidth="1"/>
    <col min="12" max="13" width="12.4916666666667" style="4" hidden="1" customWidth="1"/>
    <col min="14" max="14" width="10.9" style="4" hidden="1" customWidth="1"/>
    <col min="15" max="15" width="11.425" style="4" hidden="1" customWidth="1"/>
    <col min="16" max="18" width="7.63333333333333" style="4" hidden="1" customWidth="1"/>
    <col min="19" max="20" width="10.1333333333333" style="4" hidden="1" customWidth="1"/>
    <col min="21" max="21" width="9.1" style="4" hidden="1" customWidth="1"/>
    <col min="22" max="22" width="53.1333333333333" style="5" hidden="1" customWidth="1"/>
    <col min="23" max="23" width="36.1583333333333" style="5" hidden="1" customWidth="1"/>
    <col min="24" max="24" width="10.6916666666667" style="1" hidden="1" customWidth="1"/>
    <col min="25" max="25" width="10.6916666666667" style="1" customWidth="1"/>
    <col min="26" max="26" width="8.63333333333333" style="1" customWidth="1"/>
    <col min="27" max="27" width="8.08333333333333" style="6" customWidth="1"/>
    <col min="28" max="16379" width="7" style="1" customWidth="1"/>
    <col min="16380" max="16382" width="7" style="1"/>
    <col min="16383" max="16384" width="9.64166666666667" style="1"/>
  </cols>
  <sheetData>
    <row r="1" s="1" customFormat="1" ht="39" customHeight="1" spans="1:27">
      <c r="A1" s="7" t="s">
        <v>0</v>
      </c>
      <c r="B1" s="7"/>
      <c r="C1" s="7"/>
      <c r="D1" s="7"/>
      <c r="E1" s="7"/>
      <c r="F1" s="7"/>
      <c r="G1" s="7"/>
      <c r="H1" s="7"/>
      <c r="I1" s="7"/>
      <c r="J1" s="19"/>
      <c r="K1" s="19"/>
      <c r="L1" s="19"/>
      <c r="M1" s="19"/>
      <c r="N1" s="19"/>
      <c r="O1" s="19"/>
      <c r="P1" s="19"/>
      <c r="Q1" s="19"/>
      <c r="R1" s="19"/>
      <c r="S1" s="19"/>
      <c r="T1" s="19"/>
      <c r="U1" s="19"/>
      <c r="V1" s="28"/>
      <c r="W1" s="28"/>
      <c r="X1" s="7"/>
      <c r="Y1" s="7"/>
      <c r="Z1" s="7"/>
      <c r="AA1" s="31"/>
    </row>
    <row r="2" s="2" customFormat="1" ht="69" customHeight="1" spans="1:27">
      <c r="A2" s="8" t="s">
        <v>1</v>
      </c>
      <c r="B2" s="8" t="s">
        <v>2</v>
      </c>
      <c r="C2" s="8" t="s">
        <v>3</v>
      </c>
      <c r="D2" s="9" t="s">
        <v>4</v>
      </c>
      <c r="E2" s="8" t="s">
        <v>5</v>
      </c>
      <c r="F2" s="8" t="s">
        <v>6</v>
      </c>
      <c r="G2" s="8" t="s">
        <v>7</v>
      </c>
      <c r="H2" s="8" t="s">
        <v>8</v>
      </c>
      <c r="I2" s="8" t="s">
        <v>9</v>
      </c>
      <c r="J2" s="20" t="s">
        <v>10</v>
      </c>
      <c r="K2" s="21" t="s">
        <v>11</v>
      </c>
      <c r="L2" s="22"/>
      <c r="M2" s="22"/>
      <c r="N2" s="22"/>
      <c r="O2" s="22"/>
      <c r="P2" s="22"/>
      <c r="Q2" s="22"/>
      <c r="R2" s="22"/>
      <c r="S2" s="22"/>
      <c r="T2" s="22"/>
      <c r="U2" s="22"/>
      <c r="V2" s="8" t="s">
        <v>12</v>
      </c>
      <c r="W2" s="8" t="s">
        <v>13</v>
      </c>
      <c r="X2" s="8" t="s">
        <v>14</v>
      </c>
      <c r="Y2" s="8" t="s">
        <v>15</v>
      </c>
      <c r="Z2" s="8" t="s">
        <v>16</v>
      </c>
      <c r="AA2" s="32" t="s">
        <v>17</v>
      </c>
    </row>
    <row r="3" s="3" customFormat="1" ht="25" customHeight="1" spans="1:256">
      <c r="A3" s="10" t="s">
        <v>18</v>
      </c>
      <c r="B3" s="11"/>
      <c r="C3" s="11"/>
      <c r="D3" s="11"/>
      <c r="E3" s="11"/>
      <c r="F3" s="11"/>
      <c r="G3" s="11"/>
      <c r="H3" s="11"/>
      <c r="I3" s="23"/>
      <c r="J3" s="24">
        <f t="shared" ref="J3:U3" si="0">J4+J11+J15+J17</f>
        <v>14613.5</v>
      </c>
      <c r="K3" s="24">
        <f t="shared" si="0"/>
        <v>8236</v>
      </c>
      <c r="L3" s="24">
        <f t="shared" si="0"/>
        <v>9613.5</v>
      </c>
      <c r="M3" s="24">
        <f t="shared" si="0"/>
        <v>0</v>
      </c>
      <c r="N3" s="24">
        <f t="shared" si="0"/>
        <v>0</v>
      </c>
      <c r="O3" s="24">
        <f t="shared" si="0"/>
        <v>0</v>
      </c>
      <c r="P3" s="24">
        <f t="shared" si="0"/>
        <v>0</v>
      </c>
      <c r="Q3" s="24">
        <f t="shared" si="0"/>
        <v>0</v>
      </c>
      <c r="R3" s="24">
        <f t="shared" si="0"/>
        <v>0</v>
      </c>
      <c r="S3" s="24">
        <f t="shared" si="0"/>
        <v>0</v>
      </c>
      <c r="T3" s="24">
        <f t="shared" si="0"/>
        <v>0</v>
      </c>
      <c r="U3" s="24">
        <f t="shared" si="0"/>
        <v>0</v>
      </c>
      <c r="V3" s="29"/>
      <c r="W3" s="29"/>
      <c r="X3" s="11"/>
      <c r="Y3" s="33"/>
      <c r="Z3" s="33"/>
      <c r="AA3" s="34"/>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row>
    <row r="4" s="3" customFormat="1" ht="25" customHeight="1" spans="1:256">
      <c r="A4" s="12" t="s">
        <v>19</v>
      </c>
      <c r="B4" s="13"/>
      <c r="C4" s="14" t="s">
        <v>20</v>
      </c>
      <c r="D4" s="15"/>
      <c r="E4" s="16"/>
      <c r="F4" s="11"/>
      <c r="G4" s="11"/>
      <c r="H4" s="11"/>
      <c r="I4" s="23"/>
      <c r="J4" s="24">
        <f t="shared" ref="J4:U4" si="1">SUM(J5:J8)</f>
        <v>9000</v>
      </c>
      <c r="K4" s="24">
        <f>SUM(K5:K10)</f>
        <v>2427</v>
      </c>
      <c r="L4" s="24">
        <f t="shared" si="1"/>
        <v>5400</v>
      </c>
      <c r="M4" s="24">
        <f t="shared" si="1"/>
        <v>0</v>
      </c>
      <c r="N4" s="24">
        <f t="shared" si="1"/>
        <v>0</v>
      </c>
      <c r="O4" s="24">
        <f t="shared" si="1"/>
        <v>0</v>
      </c>
      <c r="P4" s="24">
        <f t="shared" si="1"/>
        <v>0</v>
      </c>
      <c r="Q4" s="24">
        <f t="shared" si="1"/>
        <v>0</v>
      </c>
      <c r="R4" s="24">
        <f t="shared" si="1"/>
        <v>0</v>
      </c>
      <c r="S4" s="24">
        <f t="shared" si="1"/>
        <v>0</v>
      </c>
      <c r="T4" s="24">
        <f t="shared" si="1"/>
        <v>0</v>
      </c>
      <c r="U4" s="24">
        <f t="shared" si="1"/>
        <v>0</v>
      </c>
      <c r="V4" s="29"/>
      <c r="W4" s="29"/>
      <c r="X4" s="11"/>
      <c r="Y4" s="33"/>
      <c r="Z4" s="33"/>
      <c r="AA4" s="34"/>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row>
    <row r="5" s="1" customFormat="1" ht="84" customHeight="1" spans="1:34">
      <c r="A5" s="17">
        <v>1</v>
      </c>
      <c r="B5" s="17" t="s">
        <v>21</v>
      </c>
      <c r="C5" s="17" t="s">
        <v>22</v>
      </c>
      <c r="D5" s="17" t="s">
        <v>20</v>
      </c>
      <c r="E5" s="17" t="s">
        <v>23</v>
      </c>
      <c r="F5" s="17" t="s">
        <v>24</v>
      </c>
      <c r="G5" s="17" t="s">
        <v>25</v>
      </c>
      <c r="H5" s="17" t="s">
        <v>26</v>
      </c>
      <c r="I5" s="25" t="s">
        <v>27</v>
      </c>
      <c r="J5" s="26">
        <v>5500</v>
      </c>
      <c r="K5" s="26">
        <v>800</v>
      </c>
      <c r="L5" s="26">
        <v>3700</v>
      </c>
      <c r="M5" s="26"/>
      <c r="N5" s="26"/>
      <c r="O5" s="26"/>
      <c r="P5" s="26"/>
      <c r="Q5" s="26"/>
      <c r="R5" s="26"/>
      <c r="S5" s="26"/>
      <c r="T5" s="26"/>
      <c r="U5" s="26"/>
      <c r="V5" s="25" t="s">
        <v>28</v>
      </c>
      <c r="W5" s="25" t="s">
        <v>29</v>
      </c>
      <c r="X5" s="17" t="s">
        <v>30</v>
      </c>
      <c r="Y5" s="17" t="s">
        <v>31</v>
      </c>
      <c r="Z5" s="17" t="s">
        <v>32</v>
      </c>
      <c r="AA5" s="36"/>
      <c r="AH5" s="1" t="s">
        <v>33</v>
      </c>
    </row>
    <row r="6" s="1" customFormat="1" ht="84" customHeight="1" spans="1:34">
      <c r="A6" s="17">
        <v>2</v>
      </c>
      <c r="B6" s="17" t="s">
        <v>34</v>
      </c>
      <c r="C6" s="17" t="s">
        <v>35</v>
      </c>
      <c r="D6" s="17" t="s">
        <v>20</v>
      </c>
      <c r="E6" s="17" t="s">
        <v>23</v>
      </c>
      <c r="F6" s="17" t="s">
        <v>24</v>
      </c>
      <c r="G6" s="17" t="s">
        <v>25</v>
      </c>
      <c r="H6" s="17" t="s">
        <v>26</v>
      </c>
      <c r="I6" s="25" t="s">
        <v>36</v>
      </c>
      <c r="J6" s="26">
        <v>2000</v>
      </c>
      <c r="K6" s="26">
        <v>500</v>
      </c>
      <c r="L6" s="26">
        <v>1000</v>
      </c>
      <c r="M6" s="26"/>
      <c r="N6" s="26"/>
      <c r="O6" s="26"/>
      <c r="P6" s="26"/>
      <c r="Q6" s="26"/>
      <c r="R6" s="26"/>
      <c r="S6" s="26"/>
      <c r="T6" s="26"/>
      <c r="U6" s="26"/>
      <c r="V6" s="25" t="s">
        <v>37</v>
      </c>
      <c r="W6" s="25" t="s">
        <v>29</v>
      </c>
      <c r="X6" s="17" t="s">
        <v>30</v>
      </c>
      <c r="Y6" s="17" t="s">
        <v>31</v>
      </c>
      <c r="Z6" s="17" t="s">
        <v>32</v>
      </c>
      <c r="AA6" s="36"/>
      <c r="AH6" s="1" t="s">
        <v>33</v>
      </c>
    </row>
    <row r="7" s="1" customFormat="1" ht="84" customHeight="1" spans="1:27">
      <c r="A7" s="17">
        <v>3</v>
      </c>
      <c r="B7" s="17" t="s">
        <v>38</v>
      </c>
      <c r="C7" s="17" t="s">
        <v>39</v>
      </c>
      <c r="D7" s="17" t="s">
        <v>20</v>
      </c>
      <c r="E7" s="17" t="s">
        <v>23</v>
      </c>
      <c r="F7" s="17" t="s">
        <v>24</v>
      </c>
      <c r="G7" s="17" t="s">
        <v>40</v>
      </c>
      <c r="H7" s="17" t="s">
        <v>26</v>
      </c>
      <c r="I7" s="25" t="s">
        <v>41</v>
      </c>
      <c r="J7" s="26"/>
      <c r="K7" s="26">
        <v>100</v>
      </c>
      <c r="L7" s="26"/>
      <c r="M7" s="26"/>
      <c r="N7" s="26"/>
      <c r="O7" s="26"/>
      <c r="P7" s="26"/>
      <c r="Q7" s="26"/>
      <c r="R7" s="26"/>
      <c r="S7" s="26"/>
      <c r="T7" s="26"/>
      <c r="U7" s="26"/>
      <c r="V7" s="25"/>
      <c r="W7" s="25"/>
      <c r="X7" s="17"/>
      <c r="Y7" s="17" t="s">
        <v>31</v>
      </c>
      <c r="Z7" s="17" t="s">
        <v>32</v>
      </c>
      <c r="AA7" s="36"/>
    </row>
    <row r="8" customFormat="1" ht="84" customHeight="1" spans="1:256">
      <c r="A8" s="17">
        <v>4</v>
      </c>
      <c r="B8" s="17" t="s">
        <v>42</v>
      </c>
      <c r="C8" s="17" t="s">
        <v>43</v>
      </c>
      <c r="D8" s="17" t="s">
        <v>20</v>
      </c>
      <c r="E8" s="17" t="s">
        <v>44</v>
      </c>
      <c r="F8" s="17" t="s">
        <v>24</v>
      </c>
      <c r="G8" s="17" t="s">
        <v>25</v>
      </c>
      <c r="H8" s="17" t="s">
        <v>26</v>
      </c>
      <c r="I8" s="25" t="s">
        <v>45</v>
      </c>
      <c r="J8" s="26">
        <v>1500</v>
      </c>
      <c r="K8" s="26">
        <v>300</v>
      </c>
      <c r="L8" s="26">
        <v>700</v>
      </c>
      <c r="M8" s="26"/>
      <c r="N8" s="26"/>
      <c r="O8" s="26"/>
      <c r="P8" s="26"/>
      <c r="Q8" s="26"/>
      <c r="R8" s="26"/>
      <c r="S8" s="26"/>
      <c r="T8" s="26"/>
      <c r="U8" s="26"/>
      <c r="V8" s="30" t="s">
        <v>46</v>
      </c>
      <c r="W8" s="25" t="s">
        <v>47</v>
      </c>
      <c r="X8" s="17" t="s">
        <v>48</v>
      </c>
      <c r="Y8" s="17" t="s">
        <v>31</v>
      </c>
      <c r="Z8" s="17" t="s">
        <v>32</v>
      </c>
      <c r="AA8" s="36"/>
      <c r="AB8" s="1">
        <v>3</v>
      </c>
      <c r="AC8" s="1"/>
      <c r="AD8" s="1"/>
      <c r="AE8" s="1"/>
      <c r="AF8" s="1"/>
      <c r="AG8" s="1"/>
      <c r="AH8" s="1" t="s">
        <v>33</v>
      </c>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row>
    <row r="9" customFormat="1" ht="74" customHeight="1" spans="1:256">
      <c r="A9" s="17">
        <v>5</v>
      </c>
      <c r="B9" s="17" t="s">
        <v>49</v>
      </c>
      <c r="C9" s="17" t="s">
        <v>50</v>
      </c>
      <c r="D9" s="17" t="s">
        <v>20</v>
      </c>
      <c r="E9" s="17"/>
      <c r="F9" s="17"/>
      <c r="G9" s="17" t="s">
        <v>51</v>
      </c>
      <c r="H9" s="17" t="s">
        <v>52</v>
      </c>
      <c r="I9" s="25" t="s">
        <v>53</v>
      </c>
      <c r="J9" s="26"/>
      <c r="K9" s="26">
        <v>227</v>
      </c>
      <c r="L9" s="26"/>
      <c r="M9" s="26"/>
      <c r="N9" s="26"/>
      <c r="O9" s="26"/>
      <c r="P9" s="26"/>
      <c r="Q9" s="26"/>
      <c r="R9" s="26"/>
      <c r="S9" s="26"/>
      <c r="T9" s="26"/>
      <c r="U9" s="26"/>
      <c r="V9" s="30"/>
      <c r="W9" s="25"/>
      <c r="X9" s="17"/>
      <c r="Y9" s="17" t="s">
        <v>54</v>
      </c>
      <c r="Z9" s="17" t="s">
        <v>55</v>
      </c>
      <c r="AA9" s="36" t="s">
        <v>56</v>
      </c>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row>
    <row r="10" customFormat="1" ht="74" customHeight="1" spans="1:256">
      <c r="A10" s="17">
        <v>6</v>
      </c>
      <c r="B10" s="17" t="s">
        <v>57</v>
      </c>
      <c r="C10" s="17" t="s">
        <v>58</v>
      </c>
      <c r="D10" s="17" t="s">
        <v>20</v>
      </c>
      <c r="E10" s="17"/>
      <c r="F10" s="17"/>
      <c r="G10" s="17" t="s">
        <v>51</v>
      </c>
      <c r="H10" s="17" t="s">
        <v>52</v>
      </c>
      <c r="I10" s="25" t="s">
        <v>59</v>
      </c>
      <c r="J10" s="26"/>
      <c r="K10" s="26">
        <v>500</v>
      </c>
      <c r="L10" s="26"/>
      <c r="M10" s="26"/>
      <c r="N10" s="26"/>
      <c r="O10" s="26"/>
      <c r="P10" s="26"/>
      <c r="Q10" s="26"/>
      <c r="R10" s="26"/>
      <c r="S10" s="26"/>
      <c r="T10" s="26"/>
      <c r="U10" s="26"/>
      <c r="V10" s="30"/>
      <c r="W10" s="25"/>
      <c r="X10" s="17"/>
      <c r="Y10" s="17" t="s">
        <v>54</v>
      </c>
      <c r="Z10" s="17" t="s">
        <v>55</v>
      </c>
      <c r="AA10" s="36"/>
      <c r="AB10" s="1"/>
      <c r="AC10" s="1">
        <v>900</v>
      </c>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row>
    <row r="11" s="3" customFormat="1" ht="25" customHeight="1" spans="1:256">
      <c r="A11" s="12" t="s">
        <v>60</v>
      </c>
      <c r="B11" s="13"/>
      <c r="C11" s="14" t="s">
        <v>61</v>
      </c>
      <c r="D11" s="15"/>
      <c r="E11" s="16"/>
      <c r="F11" s="11"/>
      <c r="G11" s="11"/>
      <c r="H11" s="11"/>
      <c r="I11" s="23"/>
      <c r="J11" s="24">
        <f t="shared" ref="J11:U11" si="2">SUM(J12:J12)</f>
        <v>4000</v>
      </c>
      <c r="K11" s="24">
        <f>SUM(K12:K14)</f>
        <v>4595.5</v>
      </c>
      <c r="L11" s="24">
        <f t="shared" si="2"/>
        <v>3000</v>
      </c>
      <c r="M11" s="24">
        <f t="shared" si="2"/>
        <v>0</v>
      </c>
      <c r="N11" s="24">
        <f t="shared" si="2"/>
        <v>0</v>
      </c>
      <c r="O11" s="24">
        <f t="shared" si="2"/>
        <v>0</v>
      </c>
      <c r="P11" s="24">
        <f t="shared" si="2"/>
        <v>0</v>
      </c>
      <c r="Q11" s="24">
        <f t="shared" si="2"/>
        <v>0</v>
      </c>
      <c r="R11" s="24">
        <f t="shared" si="2"/>
        <v>0</v>
      </c>
      <c r="S11" s="24">
        <f t="shared" si="2"/>
        <v>0</v>
      </c>
      <c r="T11" s="24">
        <f t="shared" si="2"/>
        <v>0</v>
      </c>
      <c r="U11" s="24">
        <f t="shared" si="2"/>
        <v>0</v>
      </c>
      <c r="V11" s="29"/>
      <c r="W11" s="29"/>
      <c r="X11" s="11"/>
      <c r="Y11" s="33"/>
      <c r="Z11" s="33"/>
      <c r="AA11" s="34"/>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row>
    <row r="12" s="1" customFormat="1" ht="90" customHeight="1" spans="1:34">
      <c r="A12" s="17">
        <v>7</v>
      </c>
      <c r="B12" s="17" t="s">
        <v>62</v>
      </c>
      <c r="C12" s="17" t="s">
        <v>63</v>
      </c>
      <c r="D12" s="17" t="s">
        <v>61</v>
      </c>
      <c r="E12" s="17" t="s">
        <v>64</v>
      </c>
      <c r="F12" s="17" t="s">
        <v>24</v>
      </c>
      <c r="G12" s="17" t="s">
        <v>65</v>
      </c>
      <c r="H12" s="17" t="s">
        <v>66</v>
      </c>
      <c r="I12" s="27" t="s">
        <v>67</v>
      </c>
      <c r="J12" s="26">
        <v>4000</v>
      </c>
      <c r="K12" s="26">
        <f>L12+M12+N12+O12</f>
        <v>3000</v>
      </c>
      <c r="L12" s="26">
        <v>3000</v>
      </c>
      <c r="M12" s="26"/>
      <c r="N12" s="26"/>
      <c r="O12" s="26"/>
      <c r="P12" s="26"/>
      <c r="Q12" s="26"/>
      <c r="R12" s="26"/>
      <c r="S12" s="26"/>
      <c r="T12" s="26"/>
      <c r="U12" s="26"/>
      <c r="V12" s="25" t="s">
        <v>68</v>
      </c>
      <c r="W12" s="25" t="s">
        <v>69</v>
      </c>
      <c r="X12" s="17" t="s">
        <v>70</v>
      </c>
      <c r="Y12" s="17" t="s">
        <v>71</v>
      </c>
      <c r="Z12" s="17" t="s">
        <v>72</v>
      </c>
      <c r="AA12" s="36"/>
      <c r="AE12" s="1">
        <v>1</v>
      </c>
      <c r="AH12" s="1" t="s">
        <v>73</v>
      </c>
    </row>
    <row r="13" s="1" customFormat="1" ht="79" customHeight="1" spans="1:29">
      <c r="A13" s="17">
        <v>8</v>
      </c>
      <c r="B13" s="17" t="s">
        <v>74</v>
      </c>
      <c r="C13" s="17" t="s">
        <v>75</v>
      </c>
      <c r="D13" s="17" t="s">
        <v>61</v>
      </c>
      <c r="E13" s="17" t="s">
        <v>76</v>
      </c>
      <c r="F13" s="17" t="s">
        <v>24</v>
      </c>
      <c r="G13" s="17" t="s">
        <v>51</v>
      </c>
      <c r="H13" s="17" t="s">
        <v>77</v>
      </c>
      <c r="I13" s="27" t="s">
        <v>78</v>
      </c>
      <c r="J13" s="26"/>
      <c r="K13" s="26">
        <v>1295.5</v>
      </c>
      <c r="L13" s="26"/>
      <c r="M13" s="26"/>
      <c r="N13" s="26"/>
      <c r="O13" s="26"/>
      <c r="P13" s="26"/>
      <c r="Q13" s="26"/>
      <c r="R13" s="26"/>
      <c r="S13" s="26"/>
      <c r="T13" s="26"/>
      <c r="U13" s="26"/>
      <c r="V13" s="25"/>
      <c r="W13" s="25"/>
      <c r="X13" s="17"/>
      <c r="Y13" s="17" t="s">
        <v>79</v>
      </c>
      <c r="Z13" s="17" t="s">
        <v>80</v>
      </c>
      <c r="AA13" s="36"/>
      <c r="AC13" s="1">
        <v>1860</v>
      </c>
    </row>
    <row r="14" s="1" customFormat="1" ht="79" customHeight="1" spans="1:29">
      <c r="A14" s="17">
        <v>9</v>
      </c>
      <c r="B14" s="17" t="s">
        <v>81</v>
      </c>
      <c r="C14" s="17" t="s">
        <v>82</v>
      </c>
      <c r="D14" s="17" t="s">
        <v>61</v>
      </c>
      <c r="E14" s="17" t="s">
        <v>76</v>
      </c>
      <c r="F14" s="17" t="s">
        <v>24</v>
      </c>
      <c r="G14" s="17" t="s">
        <v>51</v>
      </c>
      <c r="H14" s="17" t="s">
        <v>83</v>
      </c>
      <c r="I14" s="27" t="s">
        <v>84</v>
      </c>
      <c r="J14" s="26"/>
      <c r="K14" s="26">
        <v>300</v>
      </c>
      <c r="L14" s="26"/>
      <c r="M14" s="26"/>
      <c r="N14" s="26"/>
      <c r="O14" s="26"/>
      <c r="P14" s="26"/>
      <c r="Q14" s="26"/>
      <c r="R14" s="26"/>
      <c r="S14" s="26"/>
      <c r="T14" s="26"/>
      <c r="U14" s="26"/>
      <c r="V14" s="25"/>
      <c r="W14" s="25"/>
      <c r="X14" s="17"/>
      <c r="Y14" s="17" t="s">
        <v>79</v>
      </c>
      <c r="Z14" s="17" t="s">
        <v>80</v>
      </c>
      <c r="AA14" s="36"/>
      <c r="AC14" s="1">
        <v>432</v>
      </c>
    </row>
    <row r="15" s="3" customFormat="1" ht="25" customHeight="1" spans="1:256">
      <c r="A15" s="12" t="s">
        <v>85</v>
      </c>
      <c r="B15" s="13"/>
      <c r="C15" s="14" t="s">
        <v>86</v>
      </c>
      <c r="D15" s="15"/>
      <c r="E15" s="16"/>
      <c r="F15" s="11"/>
      <c r="G15" s="11"/>
      <c r="H15" s="11"/>
      <c r="I15" s="23"/>
      <c r="J15" s="24">
        <f t="shared" ref="J15:U15" si="3">SUM(J16:J16)</f>
        <v>213.5</v>
      </c>
      <c r="K15" s="24">
        <f t="shared" si="3"/>
        <v>213.5</v>
      </c>
      <c r="L15" s="24">
        <f t="shared" si="3"/>
        <v>213.5</v>
      </c>
      <c r="M15" s="24">
        <f t="shared" si="3"/>
        <v>0</v>
      </c>
      <c r="N15" s="24">
        <f t="shared" si="3"/>
        <v>0</v>
      </c>
      <c r="O15" s="24">
        <f t="shared" si="3"/>
        <v>0</v>
      </c>
      <c r="P15" s="24">
        <f t="shared" si="3"/>
        <v>0</v>
      </c>
      <c r="Q15" s="24">
        <f t="shared" si="3"/>
        <v>0</v>
      </c>
      <c r="R15" s="24">
        <f t="shared" si="3"/>
        <v>0</v>
      </c>
      <c r="S15" s="24">
        <f t="shared" si="3"/>
        <v>0</v>
      </c>
      <c r="T15" s="24">
        <f t="shared" si="3"/>
        <v>0</v>
      </c>
      <c r="U15" s="24">
        <f t="shared" si="3"/>
        <v>0</v>
      </c>
      <c r="V15" s="29"/>
      <c r="W15" s="29"/>
      <c r="X15" s="11"/>
      <c r="Y15" s="33"/>
      <c r="Z15" s="33"/>
      <c r="AA15" s="34"/>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row>
    <row r="16" s="1" customFormat="1" ht="70" customHeight="1" spans="1:34">
      <c r="A16" s="17">
        <v>10</v>
      </c>
      <c r="B16" s="17" t="s">
        <v>87</v>
      </c>
      <c r="C16" s="17" t="s">
        <v>88</v>
      </c>
      <c r="D16" s="17" t="s">
        <v>86</v>
      </c>
      <c r="E16" s="18" t="s">
        <v>89</v>
      </c>
      <c r="F16" s="17" t="s">
        <v>24</v>
      </c>
      <c r="G16" s="17" t="s">
        <v>25</v>
      </c>
      <c r="H16" s="17" t="s">
        <v>90</v>
      </c>
      <c r="I16" s="25" t="s">
        <v>91</v>
      </c>
      <c r="J16" s="26">
        <v>213.5</v>
      </c>
      <c r="K16" s="26">
        <f>L16+M16+N16+O16</f>
        <v>213.5</v>
      </c>
      <c r="L16" s="26">
        <v>213.5</v>
      </c>
      <c r="M16" s="26"/>
      <c r="N16" s="26"/>
      <c r="O16" s="26"/>
      <c r="P16" s="26"/>
      <c r="Q16" s="26"/>
      <c r="R16" s="26"/>
      <c r="S16" s="26"/>
      <c r="T16" s="26"/>
      <c r="U16" s="26"/>
      <c r="V16" s="25" t="s">
        <v>92</v>
      </c>
      <c r="W16" s="25" t="s">
        <v>93</v>
      </c>
      <c r="X16" s="17" t="s">
        <v>94</v>
      </c>
      <c r="Y16" s="17" t="s">
        <v>95</v>
      </c>
      <c r="Z16" s="17" t="s">
        <v>96</v>
      </c>
      <c r="AA16" s="36"/>
      <c r="AH16" s="1" t="s">
        <v>33</v>
      </c>
    </row>
    <row r="17" s="3" customFormat="1" ht="25" customHeight="1" spans="1:256">
      <c r="A17" s="12" t="s">
        <v>97</v>
      </c>
      <c r="B17" s="13"/>
      <c r="C17" s="14" t="s">
        <v>98</v>
      </c>
      <c r="D17" s="15"/>
      <c r="E17" s="16"/>
      <c r="F17" s="11"/>
      <c r="G17" s="11"/>
      <c r="H17" s="11"/>
      <c r="I17" s="23"/>
      <c r="J17" s="24">
        <f t="shared" ref="J17:U17" si="4">J18</f>
        <v>1400</v>
      </c>
      <c r="K17" s="24">
        <f t="shared" si="4"/>
        <v>1000</v>
      </c>
      <c r="L17" s="24">
        <f t="shared" si="4"/>
        <v>1000</v>
      </c>
      <c r="M17" s="24">
        <f t="shared" si="4"/>
        <v>0</v>
      </c>
      <c r="N17" s="24">
        <f t="shared" si="4"/>
        <v>0</v>
      </c>
      <c r="O17" s="24">
        <f t="shared" si="4"/>
        <v>0</v>
      </c>
      <c r="P17" s="24">
        <f t="shared" si="4"/>
        <v>0</v>
      </c>
      <c r="Q17" s="24">
        <f t="shared" si="4"/>
        <v>0</v>
      </c>
      <c r="R17" s="24">
        <f t="shared" si="4"/>
        <v>0</v>
      </c>
      <c r="S17" s="24">
        <f t="shared" si="4"/>
        <v>0</v>
      </c>
      <c r="T17" s="24">
        <f t="shared" si="4"/>
        <v>0</v>
      </c>
      <c r="U17" s="24">
        <f t="shared" si="4"/>
        <v>0</v>
      </c>
      <c r="V17" s="29"/>
      <c r="W17" s="29"/>
      <c r="X17" s="11"/>
      <c r="Y17" s="33"/>
      <c r="Z17" s="33"/>
      <c r="AA17" s="34"/>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row>
    <row r="18" s="1" customFormat="1" ht="77" customHeight="1" spans="1:34">
      <c r="A18" s="17">
        <v>11</v>
      </c>
      <c r="B18" s="17" t="s">
        <v>99</v>
      </c>
      <c r="C18" s="17" t="s">
        <v>100</v>
      </c>
      <c r="D18" s="17" t="s">
        <v>98</v>
      </c>
      <c r="E18" s="17" t="s">
        <v>101</v>
      </c>
      <c r="F18" s="17" t="s">
        <v>24</v>
      </c>
      <c r="G18" s="17" t="s">
        <v>65</v>
      </c>
      <c r="H18" s="17" t="s">
        <v>26</v>
      </c>
      <c r="I18" s="25" t="s">
        <v>102</v>
      </c>
      <c r="J18" s="26">
        <v>1400</v>
      </c>
      <c r="K18" s="26">
        <f>L18+M18+N18+O18</f>
        <v>1000</v>
      </c>
      <c r="L18" s="26">
        <v>1000</v>
      </c>
      <c r="M18" s="26"/>
      <c r="N18" s="26"/>
      <c r="O18" s="26"/>
      <c r="P18" s="26"/>
      <c r="Q18" s="26"/>
      <c r="R18" s="26"/>
      <c r="S18" s="26"/>
      <c r="T18" s="26"/>
      <c r="U18" s="26"/>
      <c r="V18" s="25" t="s">
        <v>103</v>
      </c>
      <c r="W18" s="25" t="s">
        <v>104</v>
      </c>
      <c r="X18" s="17" t="s">
        <v>105</v>
      </c>
      <c r="Y18" s="17" t="s">
        <v>106</v>
      </c>
      <c r="Z18" s="17" t="s">
        <v>107</v>
      </c>
      <c r="AA18" s="36"/>
      <c r="AH18" s="1" t="s">
        <v>33</v>
      </c>
    </row>
  </sheetData>
  <mergeCells count="11">
    <mergeCell ref="A1:AA1"/>
    <mergeCell ref="K2:U2"/>
    <mergeCell ref="A3:F3"/>
    <mergeCell ref="A4:B4"/>
    <mergeCell ref="C4:E4"/>
    <mergeCell ref="A11:B11"/>
    <mergeCell ref="C11:E11"/>
    <mergeCell ref="A15:B15"/>
    <mergeCell ref="C15:E15"/>
    <mergeCell ref="A17:B17"/>
    <mergeCell ref="C17:E17"/>
  </mergeCells>
  <pageMargins left="1.02361111111111" right="0.75" top="0.432638888888889" bottom="0.314583333333333" header="0.275" footer="0.196527777777778"/>
  <pageSetup paperSize="8" scale="75" orientation="landscape"/>
  <headerFooter/>
  <colBreaks count="1" manualBreakCount="1">
    <brk id="2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2022-10-19T04:01:00Z</dcterms:created>
  <dcterms:modified xsi:type="dcterms:W3CDTF">2025-06-12T08:50:41Z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y fmtid="{D5CDD505-2E9C-101B-9397-08002B2CF9AE}" pid="3" name="KSOReadingLayout">
    <vt:bool>true</vt:bool>
  </property>
  <property fmtid="{D5CDD505-2E9C-101B-9397-08002B2CF9AE}" pid="4" name="ICV">
    <vt:lpwstr>6B7BC015CF334CE9BC566C85A6C9A9C0_13</vt:lpwstr>
  </property>
</Properties>
</file>